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bazant\Desktop\kros - excel\"/>
    </mc:Choice>
  </mc:AlternateContent>
  <bookViews>
    <workbookView xWindow="0" yWindow="0" windowWidth="0" windowHeight="0"/>
  </bookViews>
  <sheets>
    <sheet name="Rekapitulace stavby" sheetId="1" r:id="rId1"/>
    <sheet name="01 - Roudnice nad Labem -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Roudnice nad Labem -...'!$C$130:$K$566</definedName>
    <definedName name="_xlnm.Print_Area" localSheetId="1">'01 - Roudnice nad Labem -...'!$C$4:$J$76,'01 - Roudnice nad Labem -...'!$C$82:$J$112,'01 - Roudnice nad Labem -...'!$C$118:$J$566</definedName>
    <definedName name="_xlnm.Print_Titles" localSheetId="1">'01 - Roudnice nad Labem -...'!$130:$130</definedName>
  </definedNames>
  <calcPr/>
</workbook>
</file>

<file path=xl/calcChain.xml><?xml version="1.0" encoding="utf-8"?>
<calcChain xmlns="http://schemas.openxmlformats.org/spreadsheetml/2006/main">
  <c i="2" l="1" r="J133"/>
  <c r="J37"/>
  <c r="J36"/>
  <c i="1" r="AY95"/>
  <c i="2" r="J35"/>
  <c i="1" r="AX95"/>
  <c i="2" r="BI566"/>
  <c r="BH566"/>
  <c r="BG566"/>
  <c r="BF566"/>
  <c r="T566"/>
  <c r="T565"/>
  <c r="R566"/>
  <c r="R565"/>
  <c r="P566"/>
  <c r="P565"/>
  <c r="BI564"/>
  <c r="BH564"/>
  <c r="BG564"/>
  <c r="BF564"/>
  <c r="T564"/>
  <c r="T563"/>
  <c r="R564"/>
  <c r="R563"/>
  <c r="P564"/>
  <c r="P563"/>
  <c r="BI562"/>
  <c r="BH562"/>
  <c r="BG562"/>
  <c r="BF562"/>
  <c r="T562"/>
  <c r="R562"/>
  <c r="P562"/>
  <c r="BI561"/>
  <c r="BH561"/>
  <c r="BG561"/>
  <c r="BF561"/>
  <c r="T561"/>
  <c r="R561"/>
  <c r="P561"/>
  <c r="BI558"/>
  <c r="BH558"/>
  <c r="BG558"/>
  <c r="BF558"/>
  <c r="T558"/>
  <c r="R558"/>
  <c r="P558"/>
  <c r="BI557"/>
  <c r="BH557"/>
  <c r="BG557"/>
  <c r="BF557"/>
  <c r="T557"/>
  <c r="R557"/>
  <c r="P557"/>
  <c r="BI556"/>
  <c r="BH556"/>
  <c r="BG556"/>
  <c r="BF556"/>
  <c r="T556"/>
  <c r="R556"/>
  <c r="P556"/>
  <c r="BI551"/>
  <c r="BH551"/>
  <c r="BG551"/>
  <c r="BF551"/>
  <c r="T551"/>
  <c r="T550"/>
  <c r="R551"/>
  <c r="R550"/>
  <c r="P551"/>
  <c r="P550"/>
  <c r="BI549"/>
  <c r="BH549"/>
  <c r="BG549"/>
  <c r="BF549"/>
  <c r="T549"/>
  <c r="R549"/>
  <c r="P549"/>
  <c r="BI548"/>
  <c r="BH548"/>
  <c r="BG548"/>
  <c r="BF548"/>
  <c r="T548"/>
  <c r="R548"/>
  <c r="P548"/>
  <c r="BI545"/>
  <c r="BH545"/>
  <c r="BG545"/>
  <c r="BF545"/>
  <c r="T545"/>
  <c r="R545"/>
  <c r="P545"/>
  <c r="BI525"/>
  <c r="BH525"/>
  <c r="BG525"/>
  <c r="BF525"/>
  <c r="T525"/>
  <c r="R525"/>
  <c r="P525"/>
  <c r="BI521"/>
  <c r="BH521"/>
  <c r="BG521"/>
  <c r="BF521"/>
  <c r="T521"/>
  <c r="R521"/>
  <c r="P521"/>
  <c r="BI517"/>
  <c r="BH517"/>
  <c r="BG517"/>
  <c r="BF517"/>
  <c r="T517"/>
  <c r="R517"/>
  <c r="P517"/>
  <c r="BI513"/>
  <c r="BH513"/>
  <c r="BG513"/>
  <c r="BF513"/>
  <c r="T513"/>
  <c r="R513"/>
  <c r="P513"/>
  <c r="BI509"/>
  <c r="BH509"/>
  <c r="BG509"/>
  <c r="BF509"/>
  <c r="T509"/>
  <c r="R509"/>
  <c r="P509"/>
  <c r="BI505"/>
  <c r="BH505"/>
  <c r="BG505"/>
  <c r="BF505"/>
  <c r="T505"/>
  <c r="R505"/>
  <c r="P505"/>
  <c r="BI501"/>
  <c r="BH501"/>
  <c r="BG501"/>
  <c r="BF501"/>
  <c r="T501"/>
  <c r="R501"/>
  <c r="P501"/>
  <c r="BI497"/>
  <c r="BH497"/>
  <c r="BG497"/>
  <c r="BF497"/>
  <c r="T497"/>
  <c r="R497"/>
  <c r="P497"/>
  <c r="BI493"/>
  <c r="BH493"/>
  <c r="BG493"/>
  <c r="BF493"/>
  <c r="T493"/>
  <c r="R493"/>
  <c r="P493"/>
  <c r="BI489"/>
  <c r="BH489"/>
  <c r="BG489"/>
  <c r="BF489"/>
  <c r="T489"/>
  <c r="R489"/>
  <c r="P489"/>
  <c r="BI485"/>
  <c r="BH485"/>
  <c r="BG485"/>
  <c r="BF485"/>
  <c r="T485"/>
  <c r="R485"/>
  <c r="P485"/>
  <c r="BI481"/>
  <c r="BH481"/>
  <c r="BG481"/>
  <c r="BF481"/>
  <c r="T481"/>
  <c r="R481"/>
  <c r="P481"/>
  <c r="BI477"/>
  <c r="BH477"/>
  <c r="BG477"/>
  <c r="BF477"/>
  <c r="T477"/>
  <c r="R477"/>
  <c r="P477"/>
  <c r="BI473"/>
  <c r="BH473"/>
  <c r="BG473"/>
  <c r="BF473"/>
  <c r="T473"/>
  <c r="R473"/>
  <c r="P473"/>
  <c r="BI469"/>
  <c r="BH469"/>
  <c r="BG469"/>
  <c r="BF469"/>
  <c r="T469"/>
  <c r="R469"/>
  <c r="P469"/>
  <c r="BI465"/>
  <c r="BH465"/>
  <c r="BG465"/>
  <c r="BF465"/>
  <c r="T465"/>
  <c r="R465"/>
  <c r="P465"/>
  <c r="BI461"/>
  <c r="BH461"/>
  <c r="BG461"/>
  <c r="BF461"/>
  <c r="T461"/>
  <c r="R461"/>
  <c r="P461"/>
  <c r="BI457"/>
  <c r="BH457"/>
  <c r="BG457"/>
  <c r="BF457"/>
  <c r="T457"/>
  <c r="R457"/>
  <c r="P457"/>
  <c r="BI453"/>
  <c r="BH453"/>
  <c r="BG453"/>
  <c r="BF453"/>
  <c r="T453"/>
  <c r="R453"/>
  <c r="P453"/>
  <c r="BI449"/>
  <c r="BH449"/>
  <c r="BG449"/>
  <c r="BF449"/>
  <c r="T449"/>
  <c r="R449"/>
  <c r="P449"/>
  <c r="BI445"/>
  <c r="BH445"/>
  <c r="BG445"/>
  <c r="BF445"/>
  <c r="T445"/>
  <c r="R445"/>
  <c r="P445"/>
  <c r="BI441"/>
  <c r="BH441"/>
  <c r="BG441"/>
  <c r="BF441"/>
  <c r="T441"/>
  <c r="R441"/>
  <c r="P441"/>
  <c r="BI398"/>
  <c r="BH398"/>
  <c r="BG398"/>
  <c r="BF398"/>
  <c r="T398"/>
  <c r="R398"/>
  <c r="P398"/>
  <c r="BI394"/>
  <c r="BH394"/>
  <c r="BG394"/>
  <c r="BF394"/>
  <c r="T394"/>
  <c r="R394"/>
  <c r="P394"/>
  <c r="BI390"/>
  <c r="BH390"/>
  <c r="BG390"/>
  <c r="BF390"/>
  <c r="T390"/>
  <c r="R390"/>
  <c r="P390"/>
  <c r="BI386"/>
  <c r="BH386"/>
  <c r="BG386"/>
  <c r="BF386"/>
  <c r="T386"/>
  <c r="R386"/>
  <c r="P386"/>
  <c r="BI377"/>
  <c r="BH377"/>
  <c r="BG377"/>
  <c r="BF377"/>
  <c r="T377"/>
  <c r="R377"/>
  <c r="P377"/>
  <c r="BI373"/>
  <c r="BH373"/>
  <c r="BG373"/>
  <c r="BF373"/>
  <c r="T373"/>
  <c r="R373"/>
  <c r="P373"/>
  <c r="BI369"/>
  <c r="BH369"/>
  <c r="BG369"/>
  <c r="BF369"/>
  <c r="T369"/>
  <c r="R369"/>
  <c r="P369"/>
  <c r="BI365"/>
  <c r="BH365"/>
  <c r="BG365"/>
  <c r="BF365"/>
  <c r="T365"/>
  <c r="R365"/>
  <c r="P365"/>
  <c r="BI361"/>
  <c r="BH361"/>
  <c r="BG361"/>
  <c r="BF361"/>
  <c r="T361"/>
  <c r="R361"/>
  <c r="P361"/>
  <c r="BI357"/>
  <c r="BH357"/>
  <c r="BG357"/>
  <c r="BF357"/>
  <c r="T357"/>
  <c r="R357"/>
  <c r="P357"/>
  <c r="BI353"/>
  <c r="BH353"/>
  <c r="BG353"/>
  <c r="BF353"/>
  <c r="T353"/>
  <c r="R353"/>
  <c r="P353"/>
  <c r="BI349"/>
  <c r="BH349"/>
  <c r="BG349"/>
  <c r="BF349"/>
  <c r="T349"/>
  <c r="R349"/>
  <c r="P349"/>
  <c r="BI345"/>
  <c r="BH345"/>
  <c r="BG345"/>
  <c r="BF345"/>
  <c r="T345"/>
  <c r="R345"/>
  <c r="P345"/>
  <c r="BI341"/>
  <c r="BH341"/>
  <c r="BG341"/>
  <c r="BF341"/>
  <c r="T341"/>
  <c r="R341"/>
  <c r="P341"/>
  <c r="BI337"/>
  <c r="BH337"/>
  <c r="BG337"/>
  <c r="BF337"/>
  <c r="T337"/>
  <c r="R337"/>
  <c r="P337"/>
  <c r="BI333"/>
  <c r="BH333"/>
  <c r="BG333"/>
  <c r="BF333"/>
  <c r="T333"/>
  <c r="R333"/>
  <c r="P333"/>
  <c r="BI312"/>
  <c r="BH312"/>
  <c r="BG312"/>
  <c r="BF312"/>
  <c r="T312"/>
  <c r="R312"/>
  <c r="P312"/>
  <c r="BI308"/>
  <c r="BH308"/>
  <c r="BG308"/>
  <c r="BF308"/>
  <c r="T308"/>
  <c r="R308"/>
  <c r="P308"/>
  <c r="BI304"/>
  <c r="BH304"/>
  <c r="BG304"/>
  <c r="BF304"/>
  <c r="T304"/>
  <c r="R304"/>
  <c r="P304"/>
  <c r="BI300"/>
  <c r="BH300"/>
  <c r="BG300"/>
  <c r="BF300"/>
  <c r="T300"/>
  <c r="R300"/>
  <c r="P300"/>
  <c r="BI296"/>
  <c r="BH296"/>
  <c r="BG296"/>
  <c r="BF296"/>
  <c r="T296"/>
  <c r="R296"/>
  <c r="P296"/>
  <c r="BI292"/>
  <c r="BH292"/>
  <c r="BG292"/>
  <c r="BF292"/>
  <c r="T292"/>
  <c r="R292"/>
  <c r="P292"/>
  <c r="BI288"/>
  <c r="BH288"/>
  <c r="BG288"/>
  <c r="BF288"/>
  <c r="T288"/>
  <c r="R288"/>
  <c r="P288"/>
  <c r="BI284"/>
  <c r="BH284"/>
  <c r="BG284"/>
  <c r="BF284"/>
  <c r="T284"/>
  <c r="R284"/>
  <c r="P284"/>
  <c r="BI267"/>
  <c r="BH267"/>
  <c r="BG267"/>
  <c r="BF267"/>
  <c r="T267"/>
  <c r="R267"/>
  <c r="P267"/>
  <c r="BI265"/>
  <c r="BH265"/>
  <c r="BG265"/>
  <c r="BF265"/>
  <c r="T265"/>
  <c r="R265"/>
  <c r="P265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T239"/>
  <c r="R240"/>
  <c r="R239"/>
  <c r="P240"/>
  <c r="P239"/>
  <c r="BI238"/>
  <c r="BH238"/>
  <c r="BG238"/>
  <c r="BF238"/>
  <c r="T238"/>
  <c r="R238"/>
  <c r="P238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199"/>
  <c r="BH199"/>
  <c r="BG199"/>
  <c r="BF199"/>
  <c r="T199"/>
  <c r="T134"/>
  <c r="R199"/>
  <c r="R134"/>
  <c r="P199"/>
  <c r="P134"/>
  <c r="BI136"/>
  <c r="BH136"/>
  <c r="BG136"/>
  <c r="BF136"/>
  <c r="T136"/>
  <c r="R136"/>
  <c r="P136"/>
  <c r="BI135"/>
  <c r="BH135"/>
  <c r="BG135"/>
  <c r="BF135"/>
  <c r="T135"/>
  <c r="R135"/>
  <c r="P135"/>
  <c r="J98"/>
  <c r="F125"/>
  <c r="E123"/>
  <c r="F89"/>
  <c r="E87"/>
  <c r="J24"/>
  <c r="E24"/>
  <c r="J92"/>
  <c r="J23"/>
  <c r="J21"/>
  <c r="E21"/>
  <c r="J127"/>
  <c r="J20"/>
  <c r="J18"/>
  <c r="E18"/>
  <c r="F92"/>
  <c r="J17"/>
  <c r="J15"/>
  <c r="E15"/>
  <c r="F127"/>
  <c r="J14"/>
  <c r="J12"/>
  <c r="J125"/>
  <c r="E7"/>
  <c r="E121"/>
  <c i="1" r="L90"/>
  <c r="AM90"/>
  <c r="AM89"/>
  <c r="L89"/>
  <c r="AM87"/>
  <c r="L87"/>
  <c r="L85"/>
  <c r="L84"/>
  <c i="2" r="BK525"/>
  <c r="BK497"/>
  <c r="J481"/>
  <c r="J398"/>
  <c r="J357"/>
  <c r="BK345"/>
  <c r="J308"/>
  <c r="BK240"/>
  <c r="BK232"/>
  <c r="J135"/>
  <c r="BK556"/>
  <c r="J517"/>
  <c r="J469"/>
  <c r="BK386"/>
  <c r="BK349"/>
  <c r="J304"/>
  <c r="J246"/>
  <c r="J237"/>
  <c r="BK135"/>
  <c r="BK549"/>
  <c r="J521"/>
  <c r="J509"/>
  <c r="J445"/>
  <c r="J369"/>
  <c r="BK308"/>
  <c r="J267"/>
  <c r="BK234"/>
  <c r="BK566"/>
  <c r="BK562"/>
  <c r="J545"/>
  <c r="J497"/>
  <c r="BK473"/>
  <c r="BK461"/>
  <c r="J386"/>
  <c r="J292"/>
  <c r="BK237"/>
  <c r="BK220"/>
  <c r="BK551"/>
  <c r="BK493"/>
  <c r="BK453"/>
  <c r="J394"/>
  <c r="BK353"/>
  <c r="BK312"/>
  <c r="J300"/>
  <c r="J234"/>
  <c r="J220"/>
  <c r="BK557"/>
  <c r="BK521"/>
  <c r="BK481"/>
  <c r="BK445"/>
  <c r="J377"/>
  <c r="BK357"/>
  <c r="J312"/>
  <c r="J265"/>
  <c r="J240"/>
  <c r="J221"/>
  <c r="J556"/>
  <c r="BK545"/>
  <c r="BK489"/>
  <c r="J441"/>
  <c r="BK377"/>
  <c r="J345"/>
  <c r="BK292"/>
  <c r="BK265"/>
  <c r="J233"/>
  <c r="J566"/>
  <c r="J562"/>
  <c r="J551"/>
  <c r="J501"/>
  <c r="J485"/>
  <c r="J465"/>
  <c r="BK449"/>
  <c r="J337"/>
  <c r="BK246"/>
  <c r="J232"/>
  <c i="1" r="AS94"/>
  <c i="2" r="J561"/>
  <c r="BK509"/>
  <c r="J477"/>
  <c r="J449"/>
  <c r="BK361"/>
  <c r="BK341"/>
  <c r="J296"/>
  <c r="J238"/>
  <c r="J222"/>
  <c r="J558"/>
  <c r="J548"/>
  <c r="BK501"/>
  <c r="J473"/>
  <c r="BK441"/>
  <c r="J373"/>
  <c r="J341"/>
  <c r="BK300"/>
  <c r="J243"/>
  <c r="J235"/>
  <c r="J525"/>
  <c r="BK513"/>
  <c r="BK457"/>
  <c r="J390"/>
  <c r="J361"/>
  <c r="BK304"/>
  <c r="J284"/>
  <c r="BK222"/>
  <c r="BK564"/>
  <c r="BK561"/>
  <c r="J513"/>
  <c r="J493"/>
  <c r="BK469"/>
  <c r="J453"/>
  <c r="J365"/>
  <c r="BK284"/>
  <c r="BK235"/>
  <c r="BK136"/>
  <c r="J557"/>
  <c r="BK485"/>
  <c r="BK465"/>
  <c r="BK373"/>
  <c r="J349"/>
  <c r="BK333"/>
  <c r="BK288"/>
  <c r="BK233"/>
  <c r="BK221"/>
  <c r="J549"/>
  <c r="J505"/>
  <c r="BK477"/>
  <c r="BK398"/>
  <c r="BK369"/>
  <c r="J333"/>
  <c r="BK296"/>
  <c r="BK238"/>
  <c r="BK199"/>
  <c r="BK548"/>
  <c r="BK517"/>
  <c r="J461"/>
  <c r="BK394"/>
  <c r="BK365"/>
  <c r="BK337"/>
  <c r="J288"/>
  <c r="BK243"/>
  <c r="J136"/>
  <c r="J564"/>
  <c r="BK558"/>
  <c r="BK505"/>
  <c r="J489"/>
  <c r="J457"/>
  <c r="BK390"/>
  <c r="J353"/>
  <c r="BK267"/>
  <c r="J199"/>
  <c l="1" r="BK266"/>
  <c r="J266"/>
  <c r="J105"/>
  <c r="T266"/>
  <c r="P555"/>
  <c r="R219"/>
  <c r="R132"/>
  <c r="BK231"/>
  <c r="J231"/>
  <c r="J101"/>
  <c r="T231"/>
  <c r="BK242"/>
  <c r="J242"/>
  <c r="J104"/>
  <c r="T242"/>
  <c r="P266"/>
  <c r="T555"/>
  <c r="BK560"/>
  <c r="T560"/>
  <c r="T559"/>
  <c r="BK219"/>
  <c r="J219"/>
  <c r="J100"/>
  <c r="P219"/>
  <c r="P132"/>
  <c r="T219"/>
  <c r="T132"/>
  <c r="P231"/>
  <c r="R231"/>
  <c r="P242"/>
  <c r="R242"/>
  <c r="R266"/>
  <c r="BK555"/>
  <c r="J555"/>
  <c r="J107"/>
  <c r="R555"/>
  <c r="R560"/>
  <c r="R559"/>
  <c r="P560"/>
  <c r="P559"/>
  <c r="BK550"/>
  <c r="J550"/>
  <c r="J106"/>
  <c r="BK134"/>
  <c r="J134"/>
  <c r="J99"/>
  <c r="BK239"/>
  <c r="J239"/>
  <c r="J102"/>
  <c r="BK565"/>
  <c r="J565"/>
  <c r="J111"/>
  <c r="BK563"/>
  <c r="J563"/>
  <c r="J110"/>
  <c r="E85"/>
  <c r="J128"/>
  <c r="BE221"/>
  <c r="BE232"/>
  <c r="BE246"/>
  <c r="BE296"/>
  <c r="BE304"/>
  <c r="BE308"/>
  <c r="BE337"/>
  <c r="BE341"/>
  <c r="BE353"/>
  <c r="BE369"/>
  <c r="BE373"/>
  <c r="BE394"/>
  <c r="BE521"/>
  <c r="BE551"/>
  <c r="BE556"/>
  <c r="BE562"/>
  <c r="BE564"/>
  <c r="BE566"/>
  <c r="F128"/>
  <c r="BE199"/>
  <c r="BE220"/>
  <c r="BE235"/>
  <c r="BE237"/>
  <c r="BE238"/>
  <c r="BE240"/>
  <c r="BE300"/>
  <c r="BE312"/>
  <c r="BE345"/>
  <c r="BE349"/>
  <c r="BE357"/>
  <c r="BE465"/>
  <c r="BE481"/>
  <c r="BE497"/>
  <c r="BE501"/>
  <c r="BE525"/>
  <c r="BE557"/>
  <c r="BE558"/>
  <c r="J89"/>
  <c r="F91"/>
  <c r="J91"/>
  <c r="BE135"/>
  <c r="BE222"/>
  <c r="BE233"/>
  <c r="BE243"/>
  <c r="BE267"/>
  <c r="BE284"/>
  <c r="BE288"/>
  <c r="BE292"/>
  <c r="BE361"/>
  <c r="BE390"/>
  <c r="BE398"/>
  <c r="BE445"/>
  <c r="BE449"/>
  <c r="BE453"/>
  <c r="BE457"/>
  <c r="BE461"/>
  <c r="BE473"/>
  <c r="BE477"/>
  <c r="BE485"/>
  <c r="BE493"/>
  <c r="BE505"/>
  <c r="BE509"/>
  <c r="BE549"/>
  <c r="BE561"/>
  <c r="BE136"/>
  <c r="BE234"/>
  <c r="BE265"/>
  <c r="BE333"/>
  <c r="BE365"/>
  <c r="BE377"/>
  <c r="BE386"/>
  <c r="BE441"/>
  <c r="BE469"/>
  <c r="BE489"/>
  <c r="BE513"/>
  <c r="BE517"/>
  <c r="BE545"/>
  <c r="BE548"/>
  <c r="F37"/>
  <c i="1" r="BD95"/>
  <c r="BD94"/>
  <c r="W33"/>
  <c i="2" r="F35"/>
  <c i="1" r="BB95"/>
  <c r="BB94"/>
  <c r="AX94"/>
  <c i="2" r="J34"/>
  <c i="1" r="AW95"/>
  <c i="2" r="F36"/>
  <c i="1" r="BC95"/>
  <c r="BC94"/>
  <c r="W32"/>
  <c i="2" r="F34"/>
  <c i="1" r="BA95"/>
  <c r="BA94"/>
  <c r="AW94"/>
  <c r="AK30"/>
  <c i="2" l="1" r="P241"/>
  <c r="P131"/>
  <c i="1" r="AU95"/>
  <c i="2" r="BK559"/>
  <c r="J559"/>
  <c r="J108"/>
  <c r="T241"/>
  <c r="T131"/>
  <c r="R241"/>
  <c r="R131"/>
  <c r="BK132"/>
  <c r="J132"/>
  <c r="J97"/>
  <c r="BK241"/>
  <c r="J241"/>
  <c r="J103"/>
  <c r="J560"/>
  <c r="J109"/>
  <c i="1" r="W31"/>
  <c i="2" r="J33"/>
  <c i="1" r="AV95"/>
  <c r="AT95"/>
  <c r="W30"/>
  <c i="2" r="F33"/>
  <c i="1" r="AZ95"/>
  <c r="AZ94"/>
  <c r="W29"/>
  <c r="AY94"/>
  <c r="AU94"/>
  <c i="2" l="1" r="BK131"/>
  <c r="J131"/>
  <c r="J96"/>
  <c i="1" r="AV94"/>
  <c r="AK29"/>
  <c i="2" l="1" r="J30"/>
  <c i="1" r="AG95"/>
  <c r="AG94"/>
  <c r="AK26"/>
  <c r="AT94"/>
  <c r="AN94"/>
  <c i="2" l="1" r="J39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<sst xmlns="http://schemas.openxmlformats.org/spreadsheetml/2006/main">
  <si>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</si>
  <si>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</si>
  <si>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</si>
  <si>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</si>
  <si>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</si>
  <si>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{0991a8be-0ab0-4210-a4cb-15302494b6b1}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</si>
  <si>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</si>
  <si>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</si>
  <si>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</si>
  <si>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</si>
  <si>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</si>
  <si>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</si>
  <si>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</si>
  <si>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</si>
  <si>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23BAU201A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</si>
  <si>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</si>
  <si>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</si>
  <si>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Roudnice nad Labem - oprava budovy ZUŠ Libušina 813 - výměna oken</t>
  </si>
  <si>
    <t>KSO:</t>
  </si>
  <si>
    <t>CC-CZ:</t>
  </si>
  <si>
    <t>Místo:</t>
  </si>
  <si>
    <t xml:space="preserve"> </t>
  </si>
  <si>
    <t>Datum:</t>
  </si>
  <si>
    <t>12. 3. 2024</t>
  </si>
  <si>
    <t>Zadavatel:</t>
  </si>
  <si>
    <t>IČ:</t>
  </si>
  <si>
    <t>DIČ:</t>
  </si>
  <si>
    <t>Uchazeč:</t>
  </si>
  <si>
    <t>Vyplň údaj</t>
  </si>
  <si>
    <t>Projektant: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</si>
  <si>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</si>
  <si>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</si>
  <si>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</si>
  <si>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</si>
  <si>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</si>
  <si>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</si>
  <si>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</si>
  <si>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</si>
  <si>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</si>
  <si>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</si>
  <si>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</si>
  <si>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</si>
  <si>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</si>
  <si>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</si>
  <si>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</si>
  <si>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</si>
  <si>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</si>
  <si>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</si>
  <si>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</si>
  <si>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</si>
  <si>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</si>
  <si>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</si>
  <si>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</si>
  <si>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</si>
  <si>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</si>
  <si>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</si>
  <si>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</si>
  <si>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</si>
  <si>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</si>
  <si>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</si>
  <si>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</si>
  <si>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</si>
  <si>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</si>
  <si>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</si>
  <si>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</si>
  <si>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</si>
  <si>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</si>
  <si>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</si>
  <si>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</si>
  <si>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</si>
  <si>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</si>
  <si>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</si>
  <si>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</si>
  <si>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</si>
  <si>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</si>
  <si>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</si>
  <si>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</si>
  <si>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</si>
  <si>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</si>
  <si>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Roudnice nad Labem - ZUŠ - výměna oken</t>
  </si>
  <si>
    <t>STA</t>
  </si>
  <si>
    <t>1</t>
  </si>
  <si>
    <t>{a604f891-4d21-48bb-a71a-6b5ebf604246}</t>
  </si>
  <si>
    <t>2</t>
  </si>
  <si>
    <t>KRYCÍ LIST SOUPISU PRACÍ</t>
  </si>
  <si>
    <t>Objekt:</t>
  </si>
  <si>
    <t>01 - Roudnice nad Labem - ZUŠ - výměna oken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</si>
  <si>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</si>
  <si>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</si>
  <si>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</si>
  <si>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</si>
  <si>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</si>
  <si>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</si>
  <si>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</si>
  <si>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</si>
  <si>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</si>
  <si>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</si>
  <si>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</si>
  <si>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</si>
  <si>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764 - Konstrukce klempířské</t>
  </si>
  <si>
    <t xml:space="preserve">    766 - Konstrukce truhlářské</t>
  </si>
  <si>
    <t xml:space="preserve">    784 - Dokončovací práce - malby a tapety</t>
  </si>
  <si>
    <t xml:space="preserve">    786 - Dokončovací práce - čalounické úpravy</t>
  </si>
  <si>
    <t>VRN - Vedlejší rozpočtové náklady</t>
  </si>
  <si>
    <t xml:space="preserve">    VRN3 - Zařízení staveniště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</si>
  <si>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</si>
  <si>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</si>
  <si>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</si>
  <si>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</si>
  <si>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</si>
  <si>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</si>
  <si>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</si>
  <si>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</si>
  <si>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</si>
  <si>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</si>
  <si>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</si>
  <si>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</si>
  <si>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</si>
  <si>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</si>
  <si>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</si>
  <si>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</si>
  <si>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</si>
  <si>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</si>
  <si>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</si>
  <si>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</si>
  <si>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6</t>
  </si>
  <si>
    <t>Úpravy povrchů, podlahy a osazování výplní</t>
  </si>
  <si>
    <t>K</t>
  </si>
  <si>
    <t>612325302</t>
  </si>
  <si>
    <t>Vápenocementová štuková omítka ostění nebo nadpraží</t>
  </si>
  <si>
    <t>m2</t>
  </si>
  <si>
    <t>4</t>
  </si>
  <si>
    <t>619995001</t>
  </si>
  <si>
    <t>Začištění omítek kolem oken, dveří, podlah nebo obkladů</t>
  </si>
  <si>
    <t>m</t>
  </si>
  <si>
    <t>VV</t>
  </si>
  <si>
    <t>okna</t>
  </si>
  <si>
    <t>ozn 1,2,5,6</t>
  </si>
  <si>
    <t>(1,00+2,00)*2*4</t>
  </si>
  <si>
    <t>ozn 3, 4</t>
  </si>
  <si>
    <t>(0,71+2,00)*2*2</t>
  </si>
  <si>
    <t>ozn 7</t>
  </si>
  <si>
    <t>(1,17+1,17)*2</t>
  </si>
  <si>
    <t>ozn 8</t>
  </si>
  <si>
    <t>(0,58+1,17)*2</t>
  </si>
  <si>
    <t>ozn 9</t>
  </si>
  <si>
    <t>(1,20+2,00)*2</t>
  </si>
  <si>
    <t>ozn 10</t>
  </si>
  <si>
    <t>(0,57+0,57)*2</t>
  </si>
  <si>
    <t>ozn 11</t>
  </si>
  <si>
    <t>(1,47+2,07)*2</t>
  </si>
  <si>
    <t>ozn 20</t>
  </si>
  <si>
    <t>(0,70+1,13)*2*2</t>
  </si>
  <si>
    <t>(0,70+0,70)*2*2</t>
  </si>
  <si>
    <t>ozn 21</t>
  </si>
  <si>
    <t>(1,00+1,13)*2</t>
  </si>
  <si>
    <t>ozn 22</t>
  </si>
  <si>
    <t>ozn 23, 258</t>
  </si>
  <si>
    <t>(0,28+0,66)*2*2</t>
  </si>
  <si>
    <t>(0,28+1,08)*2*2</t>
  </si>
  <si>
    <t>ozn 24</t>
  </si>
  <si>
    <t>(1,26+1,10)*2</t>
  </si>
  <si>
    <t>(0,73+0,70)*2*2</t>
  </si>
  <si>
    <t>ozn 26</t>
  </si>
  <si>
    <t>(0,70+1,10)*2*2</t>
  </si>
  <si>
    <t>ozn 27</t>
  </si>
  <si>
    <t>(1,00+0,70)*2</t>
  </si>
  <si>
    <t>ozn 28</t>
  </si>
  <si>
    <t>ozn 29</t>
  </si>
  <si>
    <t>(1,17+1,14)*2</t>
  </si>
  <si>
    <t>ozn 30</t>
  </si>
  <si>
    <t>(0,58+1,14)*2</t>
  </si>
  <si>
    <t>ozn 31</t>
  </si>
  <si>
    <t>(1,20+2,02)*2</t>
  </si>
  <si>
    <t>ozn 32</t>
  </si>
  <si>
    <t>ozn 33</t>
  </si>
  <si>
    <t>(0,87+0,87)*2</t>
  </si>
  <si>
    <t>ozn 34</t>
  </si>
  <si>
    <t>(0,71+0,35)*2</t>
  </si>
  <si>
    <t>(0,69+0,35)*2</t>
  </si>
  <si>
    <t>ozn 35</t>
  </si>
  <si>
    <t>(0,75+0,35)*2</t>
  </si>
  <si>
    <t>ozn 37</t>
  </si>
  <si>
    <t>(0,98+1,20)*2</t>
  </si>
  <si>
    <t>ozn 40</t>
  </si>
  <si>
    <t>(0,50+0,30)*2*3</t>
  </si>
  <si>
    <t>ozn 41</t>
  </si>
  <si>
    <t>(0,35+1,35)*2*2</t>
  </si>
  <si>
    <t>Součet</t>
  </si>
  <si>
    <t>629135102</t>
  </si>
  <si>
    <t>Vyrovnávací vrstva pod klempířské prvky z MC š přes 150 do 300 mm</t>
  </si>
  <si>
    <t>pro okna dle ozn 1 - 11</t>
  </si>
  <si>
    <t>1,00*4</t>
  </si>
  <si>
    <t>(0,71*2+0,18)*2</t>
  </si>
  <si>
    <t>1,17*1</t>
  </si>
  <si>
    <t>0,58*1</t>
  </si>
  <si>
    <t>1,20*1</t>
  </si>
  <si>
    <t>0,57*1</t>
  </si>
  <si>
    <t>1,47*1</t>
  </si>
  <si>
    <t>ozn 20 - 33</t>
  </si>
  <si>
    <t>(0,70+0,19+0,70)*3</t>
  </si>
  <si>
    <t>1,00*3</t>
  </si>
  <si>
    <t>0,28*2</t>
  </si>
  <si>
    <t>1,60*1</t>
  </si>
  <si>
    <t>0,48*1</t>
  </si>
  <si>
    <t>0,87*1</t>
  </si>
  <si>
    <t>9</t>
  </si>
  <si>
    <t>Ostatní konstrukce a práce, bourání</t>
  </si>
  <si>
    <t>968062374</t>
  </si>
  <si>
    <t>Vybourání dřevěných rámů oken zdvojených včetně křídel pl do 1 m2</t>
  </si>
  <si>
    <t>46</t>
  </si>
  <si>
    <t>5</t>
  </si>
  <si>
    <t>968062375</t>
  </si>
  <si>
    <t>Vybourání dřevěných rámů oken zdvojených včetně křídel pl do 2 m2</t>
  </si>
  <si>
    <t>48</t>
  </si>
  <si>
    <t>968062376</t>
  </si>
  <si>
    <t>Vybourání dřevěných rámů oken zdvojených včetně křídel pl do 4 m2</t>
  </si>
  <si>
    <t>50</t>
  </si>
  <si>
    <t>pro okna dle ozn</t>
  </si>
  <si>
    <t>1,20*1,99</t>
  </si>
  <si>
    <t>1,47*2,07</t>
  </si>
  <si>
    <t>1,20*2,02</t>
  </si>
  <si>
    <t>997</t>
  </si>
  <si>
    <t>Přesun sutě</t>
  </si>
  <si>
    <t>7</t>
  </si>
  <si>
    <t>997013213</t>
  </si>
  <si>
    <t>Vnitrostaveništní doprava suti a vybouraných hmot pro budovy v přes 9 do 12 m ručně</t>
  </si>
  <si>
    <t>t</t>
  </si>
  <si>
    <t>66</t>
  </si>
  <si>
    <t>8</t>
  </si>
  <si>
    <t>997013219</t>
  </si>
  <si>
    <t>Příplatek k vnitrostaveništní dopravě suti a vybouraných hmot za zvětšenou dopravu suti ZKD 10 m</t>
  </si>
  <si>
    <t>68</t>
  </si>
  <si>
    <t>997013501</t>
  </si>
  <si>
    <t>Odvoz suti a vybouraných hmot na skládku nebo meziskládku do 1 km se složením</t>
  </si>
  <si>
    <t>70</t>
  </si>
  <si>
    <t>10</t>
  </si>
  <si>
    <t>997013509</t>
  </si>
  <si>
    <t>Příplatek k odvozu suti a vybouraných hmot na skládku ZKD 1 km přes 1 km</t>
  </si>
  <si>
    <t>72</t>
  </si>
  <si>
    <t>2,368*5 'Přepočtené koeficientem množství</t>
  </si>
  <si>
    <t>11</t>
  </si>
  <si>
    <t>997013804</t>
  </si>
  <si>
    <t>Poplatek za uložení na skládce (skládkovné) stavebního odpadu ze skla kód odpadu 17 02 02</t>
  </si>
  <si>
    <t>-709280775</t>
  </si>
  <si>
    <t>997013811</t>
  </si>
  <si>
    <t>Poplatek za uložení na skládce (skládkovné) stavebního odpadu dřevěného kód odpadu 17 02 01</t>
  </si>
  <si>
    <t>-1035374180</t>
  </si>
  <si>
    <t>998</t>
  </si>
  <si>
    <t>Přesun hmot</t>
  </si>
  <si>
    <t>13</t>
  </si>
  <si>
    <t>998018002</t>
  </si>
  <si>
    <t>Přesun hmot ruční pro budovy v přes 6 do 12 m</t>
  </si>
  <si>
    <t>-1516414242</t>
  </si>
  <si>
    <t>PSV</t>
  </si>
  <si>
    <t>Práce a dodávky PSV</t>
  </si>
  <si>
    <t>764</t>
  </si>
  <si>
    <t>Konstrukce klempířské</t>
  </si>
  <si>
    <t>14</t>
  </si>
  <si>
    <t>764002851</t>
  </si>
  <si>
    <t>Demontáž oplechování parapetů do suti</t>
  </si>
  <si>
    <t>16</t>
  </si>
  <si>
    <t>1652095949</t>
  </si>
  <si>
    <t>27,98</t>
  </si>
  <si>
    <t>15</t>
  </si>
  <si>
    <t>764216644</t>
  </si>
  <si>
    <t>Oplechování rovných parapetů celoplošně lepené z Pz s povrchovou úpravou rš 330 mm</t>
  </si>
  <si>
    <t>194</t>
  </si>
  <si>
    <t>1,06*4</t>
  </si>
  <si>
    <t>(0,71*2+0,18+0,12)*2</t>
  </si>
  <si>
    <t>1,23*1</t>
  </si>
  <si>
    <t>0,64*1</t>
  </si>
  <si>
    <t>1,26*1</t>
  </si>
  <si>
    <t>0,63*1</t>
  </si>
  <si>
    <t>1,53*1</t>
  </si>
  <si>
    <t>(0,70*2+0,19+0,12)*3</t>
  </si>
  <si>
    <t>1,06*3</t>
  </si>
  <si>
    <t>0,34*2</t>
  </si>
  <si>
    <t>1,32*1</t>
  </si>
  <si>
    <t>0,64*2</t>
  </si>
  <si>
    <t>0,93*1</t>
  </si>
  <si>
    <t>998764312</t>
  </si>
  <si>
    <t>Přesun hmot procentní pro konstrukce klempířské ruční v objektech v přes 6 do 12 m</t>
  </si>
  <si>
    <t>%</t>
  </si>
  <si>
    <t>1017012875</t>
  </si>
  <si>
    <t>766</t>
  </si>
  <si>
    <t>Konstrukce truhlářské</t>
  </si>
  <si>
    <t>17</t>
  </si>
  <si>
    <t>766621211</t>
  </si>
  <si>
    <t>Montáž dřevěných oken plochy přes 1 m2 otevíravých výšky do 1,5 m s rámem do zdiva</t>
  </si>
  <si>
    <t>282</t>
  </si>
  <si>
    <t>1,17*1,17*1</t>
  </si>
  <si>
    <t>ozn 21 - spodní část</t>
  </si>
  <si>
    <t>1,00*1,13*1</t>
  </si>
  <si>
    <t>ozn 24 - spodní část</t>
  </si>
  <si>
    <t>1,26*1,10</t>
  </si>
  <si>
    <t>ozn 27 - spodní část</t>
  </si>
  <si>
    <t>1,00*1,13</t>
  </si>
  <si>
    <t>ozn 28 - spodní část</t>
  </si>
  <si>
    <t>1,17*1,14</t>
  </si>
  <si>
    <t>0,96*1,20</t>
  </si>
  <si>
    <t>18</t>
  </si>
  <si>
    <t>M</t>
  </si>
  <si>
    <t>611o 7</t>
  </si>
  <si>
    <t>ozn 7 - okno dřevěné 1170 x 1170 mm</t>
  </si>
  <si>
    <t>ks</t>
  </si>
  <si>
    <t>32</t>
  </si>
  <si>
    <t>284</t>
  </si>
  <si>
    <t>kompletní provedení okna dle tabulky výrobků projektové dokumentace vč povrchové úpravy</t>
  </si>
  <si>
    <t>19</t>
  </si>
  <si>
    <t>611o 21</t>
  </si>
  <si>
    <t>ozn 21 - okno dřevěné 1000 x 1130 mm ( spodní část )</t>
  </si>
  <si>
    <t>286</t>
  </si>
  <si>
    <t>20</t>
  </si>
  <si>
    <t>611o 24</t>
  </si>
  <si>
    <t>ozn 24 - okno dřevěné 1600 x 1130 mm ( spodní část )</t>
  </si>
  <si>
    <t>288</t>
  </si>
  <si>
    <t>611o 27</t>
  </si>
  <si>
    <t>ozn 27 - okno dřevěné 1000 x 1130 mm ( spodní část )</t>
  </si>
  <si>
    <t>290</t>
  </si>
  <si>
    <t>22</t>
  </si>
  <si>
    <t>611o 28</t>
  </si>
  <si>
    <t>ozn 28 - okno dřevěné 1000 x 1130 mm ( spodní část )</t>
  </si>
  <si>
    <t>292</t>
  </si>
  <si>
    <t>23</t>
  </si>
  <si>
    <t>611o 29</t>
  </si>
  <si>
    <t>ozn 29 - okno dřevěné 1170 x 1140 mm</t>
  </si>
  <si>
    <t>294</t>
  </si>
  <si>
    <t>24</t>
  </si>
  <si>
    <t>611o 37</t>
  </si>
  <si>
    <t>ozn 37 - okno dřevěné 980 x 1200 mm</t>
  </si>
  <si>
    <t>296</t>
  </si>
  <si>
    <t>25</t>
  </si>
  <si>
    <t>766621212</t>
  </si>
  <si>
    <t>Montáž dřevěných oken plochy přes 1 m2 otevíravých výšky do 2,5 m s rámem do zdiva</t>
  </si>
  <si>
    <t>298</t>
  </si>
  <si>
    <t xml:space="preserve">pro okno dle ozn </t>
  </si>
  <si>
    <t>ozn 1</t>
  </si>
  <si>
    <t>1,00*1,99*1</t>
  </si>
  <si>
    <t>ozn 2</t>
  </si>
  <si>
    <t>ozn 3</t>
  </si>
  <si>
    <t>0,71*1,99*1*2</t>
  </si>
  <si>
    <t>ozn 4</t>
  </si>
  <si>
    <t>ozn 5</t>
  </si>
  <si>
    <t>ozn 6</t>
  </si>
  <si>
    <t>1,20*1,99*1</t>
  </si>
  <si>
    <t>1,47*2,07*1</t>
  </si>
  <si>
    <t>1,20*2,02*1</t>
  </si>
  <si>
    <t>26</t>
  </si>
  <si>
    <t>611o 1</t>
  </si>
  <si>
    <t>ozn 1 - okno dřevěné 1000 x 1990 mm</t>
  </si>
  <si>
    <t>300</t>
  </si>
  <si>
    <t>27</t>
  </si>
  <si>
    <t>611o 2</t>
  </si>
  <si>
    <t>ozn 2 - okno dřevěné 1000 x 1990 mm</t>
  </si>
  <si>
    <t>302</t>
  </si>
  <si>
    <t>28</t>
  </si>
  <si>
    <t>611o 3</t>
  </si>
  <si>
    <t>ozn 3 - okno dřevěné 710 x 1990 mm</t>
  </si>
  <si>
    <t>304</t>
  </si>
  <si>
    <t>29</t>
  </si>
  <si>
    <t>611o 3.1</t>
  </si>
  <si>
    <t>306</t>
  </si>
  <si>
    <t>30</t>
  </si>
  <si>
    <t>611o 4</t>
  </si>
  <si>
    <t xml:space="preserve">ozn 4 - okno dřevěné 710  x 1990 mm</t>
  </si>
  <si>
    <t>308</t>
  </si>
  <si>
    <t>31</t>
  </si>
  <si>
    <t>611o 4.1</t>
  </si>
  <si>
    <t>310</t>
  </si>
  <si>
    <t>611o 5</t>
  </si>
  <si>
    <t>ozn 5 - okno dřevěné 1000 x 1990 mm</t>
  </si>
  <si>
    <t>312</t>
  </si>
  <si>
    <t>33</t>
  </si>
  <si>
    <t>611o 6</t>
  </si>
  <si>
    <t>ozn 6 - okno dřevěné 1000 x 1990 mm</t>
  </si>
  <si>
    <t>314</t>
  </si>
  <si>
    <t>34</t>
  </si>
  <si>
    <t>611o 9</t>
  </si>
  <si>
    <t>ozn 9 - okno dřevěné 1200 x 1990 mm</t>
  </si>
  <si>
    <t>316</t>
  </si>
  <si>
    <t>35</t>
  </si>
  <si>
    <t>611o 11</t>
  </si>
  <si>
    <t>ozn 11 - okno dřevěné 1470 x 2070 mm</t>
  </si>
  <si>
    <t>318</t>
  </si>
  <si>
    <t>36</t>
  </si>
  <si>
    <t>611o 31</t>
  </si>
  <si>
    <t>ozn 31 - okno dřevěné 1200 x 2020 mm</t>
  </si>
  <si>
    <t>320</t>
  </si>
  <si>
    <t>37</t>
  </si>
  <si>
    <t>766621602</t>
  </si>
  <si>
    <t>Montáž dřevěných oken plochy do 1 m2 jednoduchých pevných do zdiva</t>
  </si>
  <si>
    <t>kus</t>
  </si>
  <si>
    <t>322</t>
  </si>
  <si>
    <t>ozn 36</t>
  </si>
  <si>
    <t>38</t>
  </si>
  <si>
    <t>611o 34</t>
  </si>
  <si>
    <t>ozn 34 - okno dřevěné 710 x 350 mm</t>
  </si>
  <si>
    <t>324</t>
  </si>
  <si>
    <t>39</t>
  </si>
  <si>
    <t>611o 35</t>
  </si>
  <si>
    <t>ozn 35 - okno dřevěné 690 x 350 mm</t>
  </si>
  <si>
    <t>326</t>
  </si>
  <si>
    <t>40</t>
  </si>
  <si>
    <t>611o 36</t>
  </si>
  <si>
    <t>ozn 36 - okno dřevěné 750 x 350 mm</t>
  </si>
  <si>
    <t>328</t>
  </si>
  <si>
    <t>41</t>
  </si>
  <si>
    <t>766621622</t>
  </si>
  <si>
    <t>Montáž dřevěných oken plochy do 1 m2 zdvojených otevíravých do zdiva</t>
  </si>
  <si>
    <t>330</t>
  </si>
  <si>
    <t>pro okno dle ozn</t>
  </si>
  <si>
    <t>ozn 20 - spodní část</t>
  </si>
  <si>
    <t>1+1</t>
  </si>
  <si>
    <t>ozn 20 - horníí část</t>
  </si>
  <si>
    <t>ozn 22 - spodní část</t>
  </si>
  <si>
    <t>ozn 22 - horní část</t>
  </si>
  <si>
    <t>ozn 23 - spodní část</t>
  </si>
  <si>
    <t>ozn 23 - horní část</t>
  </si>
  <si>
    <t>ozn 24 - horní část</t>
  </si>
  <si>
    <t>ozn 25 - spodní část</t>
  </si>
  <si>
    <t>ozn 25 - horní část</t>
  </si>
  <si>
    <t>ozn 26 - horní část</t>
  </si>
  <si>
    <t>ozn 26 -spodní část</t>
  </si>
  <si>
    <t>ozn 27 -horní část</t>
  </si>
  <si>
    <t>ozn 28 - horní část</t>
  </si>
  <si>
    <t>42</t>
  </si>
  <si>
    <t>611o 8</t>
  </si>
  <si>
    <t>ozn 8 - okno dřevěné 580 x 1170 mm</t>
  </si>
  <si>
    <t>332</t>
  </si>
  <si>
    <t>43</t>
  </si>
  <si>
    <t>611o 10</t>
  </si>
  <si>
    <t>ozn 10 - okno dřevěné 570 x 570 mm</t>
  </si>
  <si>
    <t>334</t>
  </si>
  <si>
    <t>44</t>
  </si>
  <si>
    <t>611O 20</t>
  </si>
  <si>
    <t>ozn 20 - okno dřevěné 700 x 1130 mm ( spodní část )</t>
  </si>
  <si>
    <t>336</t>
  </si>
  <si>
    <t>45</t>
  </si>
  <si>
    <t>611o 20.1</t>
  </si>
  <si>
    <t>ozn 20 - okno dřevěné 700 x 700 mm ( horní část )</t>
  </si>
  <si>
    <t>338</t>
  </si>
  <si>
    <t>611o 21.1</t>
  </si>
  <si>
    <t>ozn 21 - okno dřevěné 1000 x 700 mm ( horní část )</t>
  </si>
  <si>
    <t>340</t>
  </si>
  <si>
    <t>47</t>
  </si>
  <si>
    <t>611O 22</t>
  </si>
  <si>
    <t>ozn 22 - okno dřevěné 700 x 1130 mm ( spodní část )</t>
  </si>
  <si>
    <t>342</t>
  </si>
  <si>
    <t>611o 22.1</t>
  </si>
  <si>
    <t>ozn 22 - okno dřevěné 700 x 700 mm ( horní část )</t>
  </si>
  <si>
    <t>344</t>
  </si>
  <si>
    <t>49</t>
  </si>
  <si>
    <t>611o 23</t>
  </si>
  <si>
    <t>ozn 23 - okno dřevěné 280 x 1080 mm ( spodní část )</t>
  </si>
  <si>
    <t>346</t>
  </si>
  <si>
    <t>611o 23.1</t>
  </si>
  <si>
    <t>ozn 23 - okno dřevěné 280 x 660 mm ( horní část )</t>
  </si>
  <si>
    <t>348</t>
  </si>
  <si>
    <t>51</t>
  </si>
  <si>
    <t>611o 24.1</t>
  </si>
  <si>
    <t>ozn 24 - okno dřevěné 730 x 700 mm ( horní část )</t>
  </si>
  <si>
    <t>350</t>
  </si>
  <si>
    <t>52</t>
  </si>
  <si>
    <t>611o 25</t>
  </si>
  <si>
    <t>ozn 25 - okno dřevěné 280 x 1080 mm ( spodní část )</t>
  </si>
  <si>
    <t>352</t>
  </si>
  <si>
    <t>53</t>
  </si>
  <si>
    <t>611o 25.1</t>
  </si>
  <si>
    <t>ozn 25 - okno dřevěné 280 x 660 mm ( horní část )</t>
  </si>
  <si>
    <t>354</t>
  </si>
  <si>
    <t>54</t>
  </si>
  <si>
    <t>611o 26</t>
  </si>
  <si>
    <t>ozn 26 - okno dřevěné 700 x 1100 mm ( spodní část )</t>
  </si>
  <si>
    <t>356</t>
  </si>
  <si>
    <t>55</t>
  </si>
  <si>
    <t>611o 26.1</t>
  </si>
  <si>
    <t>ozn 26 - okno dřevěné 700 x 700 mm ( horní část )</t>
  </si>
  <si>
    <t>358</t>
  </si>
  <si>
    <t>56</t>
  </si>
  <si>
    <t>611o 27.1</t>
  </si>
  <si>
    <t>ozn 27 - okno dřevěné 1000 x 700 mm ( horní část )</t>
  </si>
  <si>
    <t>360</t>
  </si>
  <si>
    <t>57</t>
  </si>
  <si>
    <t>611o 28.1</t>
  </si>
  <si>
    <t>ozn 28 - okno dřevěné 1000 x 700 mm ( horní část )</t>
  </si>
  <si>
    <t>362</t>
  </si>
  <si>
    <t>58</t>
  </si>
  <si>
    <t>611o 30</t>
  </si>
  <si>
    <t>ozn 30 - okno dřevěné 580 x 1140 mm</t>
  </si>
  <si>
    <t>364</t>
  </si>
  <si>
    <t>59</t>
  </si>
  <si>
    <t>611o 32</t>
  </si>
  <si>
    <t>ozn 32 - okno dřevěné 570 x 570 mm</t>
  </si>
  <si>
    <t>366</t>
  </si>
  <si>
    <t>60</t>
  </si>
  <si>
    <t>611o 33</t>
  </si>
  <si>
    <t>ozn 33 - okno dřevěné 870 x 870 mm</t>
  </si>
  <si>
    <t>368</t>
  </si>
  <si>
    <t>61</t>
  </si>
  <si>
    <t>611o 40</t>
  </si>
  <si>
    <t>ozn 40 - okno dřevěné 500 x 300 mm</t>
  </si>
  <si>
    <t>370</t>
  </si>
  <si>
    <t>62</t>
  </si>
  <si>
    <t>611o 41</t>
  </si>
  <si>
    <t>ozn 41 - okno dřevěné 350 x 1450 mm</t>
  </si>
  <si>
    <t>372</t>
  </si>
  <si>
    <t>63</t>
  </si>
  <si>
    <t>766694126</t>
  </si>
  <si>
    <t>Montáž parapetních desek dřevěných nebo plastových š přes 30 cm</t>
  </si>
  <si>
    <t>374</t>
  </si>
  <si>
    <t>(0,71*2+0,19)*3</t>
  </si>
  <si>
    <t>64</t>
  </si>
  <si>
    <t>60794104</t>
  </si>
  <si>
    <t>parapet dřevotřískový vnitřní povrch laminátový š 340mm</t>
  </si>
  <si>
    <t>376</t>
  </si>
  <si>
    <t>26,57*1,1 "Přepočtené koeficientem množství</t>
  </si>
  <si>
    <t>65</t>
  </si>
  <si>
    <t>60794121</t>
  </si>
  <si>
    <t>koncovka PVC k parapetním dřevotřískovým deskám 600mm</t>
  </si>
  <si>
    <t>378</t>
  </si>
  <si>
    <t>998766312</t>
  </si>
  <si>
    <t>Přesun hmot procentní pro kce truhlářské ruční v objektech v přes 6 do 12 m</t>
  </si>
  <si>
    <t>115811813</t>
  </si>
  <si>
    <t>784</t>
  </si>
  <si>
    <t>Dokončovací práce - malby a tapety</t>
  </si>
  <si>
    <t>67</t>
  </si>
  <si>
    <t>784211101</t>
  </si>
  <si>
    <t>Dvojnásobné bílé malby ze směsí za mokra výborně oděruvzdorných v místnostech v do 3,80 m</t>
  </si>
  <si>
    <t>394</t>
  </si>
  <si>
    <t>opravy malby dotčených prostor</t>
  </si>
  <si>
    <t>250,00</t>
  </si>
  <si>
    <t>786</t>
  </si>
  <si>
    <t>Dokončovací práce - čalounické úpravy</t>
  </si>
  <si>
    <t>786626111</t>
  </si>
  <si>
    <t>Montáž lamelové žaluzie vnitřní nebo do oken dvojitých dřevěných</t>
  </si>
  <si>
    <t>396</t>
  </si>
  <si>
    <t>69</t>
  </si>
  <si>
    <t>55346200</t>
  </si>
  <si>
    <t>žaluzie horizontální interiérové</t>
  </si>
  <si>
    <t>398</t>
  </si>
  <si>
    <t>998786312</t>
  </si>
  <si>
    <t>Přesun hmot procentní pro stínění a čalounické úpravy ruční v objektech v přes 6 do 12 m</t>
  </si>
  <si>
    <t>-1150785299</t>
  </si>
  <si>
    <t>VRN</t>
  </si>
  <si>
    <t>Vedlejší rozpočtové náklady</t>
  </si>
  <si>
    <t>VRN3</t>
  </si>
  <si>
    <t>Zařízení staveniště</t>
  </si>
  <si>
    <t>71</t>
  </si>
  <si>
    <t>030001000</t>
  </si>
  <si>
    <t>Kč</t>
  </si>
  <si>
    <t>402</t>
  </si>
  <si>
    <t>035002000</t>
  </si>
  <si>
    <t>Pronájmy ploch, objektů</t>
  </si>
  <si>
    <t>404</t>
  </si>
  <si>
    <t>VRN7</t>
  </si>
  <si>
    <t>Provozní vlivy</t>
  </si>
  <si>
    <t>73</t>
  </si>
  <si>
    <t>070001000</t>
  </si>
  <si>
    <t>406</t>
  </si>
  <si>
    <t>VRN9</t>
  </si>
  <si>
    <t>Ostatní náklady</t>
  </si>
  <si>
    <t>74</t>
  </si>
  <si>
    <t>090001000</t>
  </si>
  <si>
    <t>408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</si>
</sst>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28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L14" s="22"/>
      <c r="AM14" s="22"/>
      <c r="AN14" s="34" t="s">
        <v>28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29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4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26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31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32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33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34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35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36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37</v>
      </c>
      <c r="E29" s="47"/>
      <c r="F29" s="32" t="s">
        <v>38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39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40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41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42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43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44</v>
      </c>
      <c r="U35" s="54"/>
      <c r="V35" s="54"/>
      <c r="W35" s="54"/>
      <c r="X35" s="56" t="s">
        <v>45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47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48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49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48</v>
      </c>
      <c r="AI60" s="42"/>
      <c r="AJ60" s="42"/>
      <c r="AK60" s="42"/>
      <c r="AL60" s="42"/>
      <c r="AM60" s="64" t="s">
        <v>49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50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51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48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49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48</v>
      </c>
      <c r="AI75" s="42"/>
      <c r="AJ75" s="42"/>
      <c r="AK75" s="42"/>
      <c r="AL75" s="42"/>
      <c r="AM75" s="64" t="s">
        <v>49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52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23BAU201A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 xml:space="preserve"> Roudnice nad Labem - oprava budovy ZUŠ Libušina 813 - výměna oken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12. 3. 2024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29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53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27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30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54</v>
      </c>
      <c r="D92" s="94"/>
      <c r="E92" s="94"/>
      <c r="F92" s="94"/>
      <c r="G92" s="94"/>
      <c r="H92" s="95"/>
      <c r="I92" s="96" t="s">
        <v>55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56</v>
      </c>
      <c r="AH92" s="94"/>
      <c r="AI92" s="94"/>
      <c r="AJ92" s="94"/>
      <c r="AK92" s="94"/>
      <c r="AL92" s="94"/>
      <c r="AM92" s="94"/>
      <c r="AN92" s="96" t="s">
        <v>57</v>
      </c>
      <c r="AO92" s="94"/>
      <c r="AP92" s="98"/>
      <c r="AQ92" s="99" t="s">
        <v>58</v>
      </c>
      <c r="AR92" s="44"/>
      <c r="AS92" s="100" t="s">
        <v>59</v>
      </c>
      <c r="AT92" s="101" t="s">
        <v>60</v>
      </c>
      <c r="AU92" s="101" t="s">
        <v>61</v>
      </c>
      <c r="AV92" s="101" t="s">
        <v>62</v>
      </c>
      <c r="AW92" s="101" t="s">
        <v>63</v>
      </c>
      <c r="AX92" s="101" t="s">
        <v>64</v>
      </c>
      <c r="AY92" s="101" t="s">
        <v>65</v>
      </c>
      <c r="AZ92" s="101" t="s">
        <v>66</v>
      </c>
      <c r="BA92" s="101" t="s">
        <v>67</v>
      </c>
      <c r="BB92" s="101" t="s">
        <v>68</v>
      </c>
      <c r="BC92" s="101" t="s">
        <v>69</v>
      </c>
      <c r="BD92" s="102" t="s">
        <v>70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71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72</v>
      </c>
      <c r="BT94" s="117" t="s">
        <v>73</v>
      </c>
      <c r="BU94" s="118" t="s">
        <v>74</v>
      </c>
      <c r="BV94" s="117" t="s">
        <v>75</v>
      </c>
      <c r="BW94" s="117" t="s">
        <v>5</v>
      </c>
      <c r="BX94" s="117" t="s">
        <v>76</v>
      </c>
      <c r="CL94" s="117" t="s">
        <v>1</v>
      </c>
    </row>
    <row r="95" s="7" customFormat="1" ht="24.75" customHeight="1">
      <c r="A95" s="119" t="s">
        <v>77</v>
      </c>
      <c r="B95" s="120"/>
      <c r="C95" s="121"/>
      <c r="D95" s="122" t="s">
        <v>78</v>
      </c>
      <c r="E95" s="122"/>
      <c r="F95" s="122"/>
      <c r="G95" s="122"/>
      <c r="H95" s="122"/>
      <c r="I95" s="123"/>
      <c r="J95" s="122" t="s">
        <v>79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'01 - Roudnice nad Labem -...'!J30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80</v>
      </c>
      <c r="AR95" s="126"/>
      <c r="AS95" s="127">
        <v>0</v>
      </c>
      <c r="AT95" s="128">
        <f>ROUND(SUM(AV95:AW95),2)</f>
        <v>0</v>
      </c>
      <c r="AU95" s="129">
        <f>'01 - Roudnice nad Labem -...'!P131</f>
        <v>0</v>
      </c>
      <c r="AV95" s="128">
        <f>'01 - Roudnice nad Labem -...'!J33</f>
        <v>0</v>
      </c>
      <c r="AW95" s="128">
        <f>'01 - Roudnice nad Labem -...'!J34</f>
        <v>0</v>
      </c>
      <c r="AX95" s="128">
        <f>'01 - Roudnice nad Labem -...'!J35</f>
        <v>0</v>
      </c>
      <c r="AY95" s="128">
        <f>'01 - Roudnice nad Labem -...'!J36</f>
        <v>0</v>
      </c>
      <c r="AZ95" s="128">
        <f>'01 - Roudnice nad Labem -...'!F33</f>
        <v>0</v>
      </c>
      <c r="BA95" s="128">
        <f>'01 - Roudnice nad Labem -...'!F34</f>
        <v>0</v>
      </c>
      <c r="BB95" s="128">
        <f>'01 - Roudnice nad Labem -...'!F35</f>
        <v>0</v>
      </c>
      <c r="BC95" s="128">
        <f>'01 - Roudnice nad Labem -...'!F36</f>
        <v>0</v>
      </c>
      <c r="BD95" s="130">
        <f>'01 - Roudnice nad Labem -...'!F37</f>
        <v>0</v>
      </c>
      <c r="BE95" s="7"/>
      <c r="BT95" s="131" t="s">
        <v>81</v>
      </c>
      <c r="BV95" s="131" t="s">
        <v>75</v>
      </c>
      <c r="BW95" s="131" t="s">
        <v>82</v>
      </c>
      <c r="BX95" s="131" t="s">
        <v>5</v>
      </c>
      <c r="CL95" s="131" t="s">
        <v>1</v>
      </c>
      <c r="CM95" s="131" t="s">
        <v>83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R9jLnkhvgQIRccKfLMRlxKABiGHAE6UpUr0kqZqsZTM35lDRt66n3IasEeV/Dc0oxOF638XPzRMa24gM7+Mt+g==" hashValue="UqCFWpbXKfxUuMKccy30NMlZdGjeDDIo04TrVlLS3HTB3LmX0V8sYnQmzlvMcduWW5eRAXCO24v8UVpPAoaXjQ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Roudnice nad Labem -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20"/>
      <c r="AT3" s="17" t="s">
        <v>83</v>
      </c>
    </row>
    <row r="4" s="1" customFormat="1" ht="24.96" customHeight="1">
      <c r="B4" s="20"/>
      <c r="D4" s="134" t="s">
        <v>84</v>
      </c>
      <c r="L4" s="20"/>
      <c r="M4" s="135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6" t="s">
        <v>16</v>
      </c>
      <c r="L6" s="20"/>
    </row>
    <row r="7" s="1" customFormat="1" ht="26.25" customHeight="1">
      <c r="B7" s="20"/>
      <c r="E7" s="137" t="str">
        <f>'Rekapitulace stavby'!K6</f>
        <v xml:space="preserve"> Roudnice nad Labem - oprava budovy ZUŠ Libušina 813 - výměna oken</v>
      </c>
      <c r="F7" s="136"/>
      <c r="G7" s="136"/>
      <c r="H7" s="136"/>
      <c r="L7" s="20"/>
    </row>
    <row r="8" s="2" customFormat="1" ht="12" customHeight="1">
      <c r="A8" s="38"/>
      <c r="B8" s="44"/>
      <c r="C8" s="38"/>
      <c r="D8" s="136" t="s">
        <v>85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8" t="s">
        <v>86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6" t="s">
        <v>18</v>
      </c>
      <c r="E11" s="38"/>
      <c r="F11" s="139" t="s">
        <v>1</v>
      </c>
      <c r="G11" s="38"/>
      <c r="H11" s="38"/>
      <c r="I11" s="136" t="s">
        <v>19</v>
      </c>
      <c r="J11" s="139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6" t="s">
        <v>20</v>
      </c>
      <c r="E12" s="38"/>
      <c r="F12" s="139" t="s">
        <v>21</v>
      </c>
      <c r="G12" s="38"/>
      <c r="H12" s="38"/>
      <c r="I12" s="136" t="s">
        <v>22</v>
      </c>
      <c r="J12" s="140" t="str">
        <f>'Rekapitulace stavby'!AN8</f>
        <v>12. 3. 2024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6" t="s">
        <v>24</v>
      </c>
      <c r="E14" s="38"/>
      <c r="F14" s="38"/>
      <c r="G14" s="38"/>
      <c r="H14" s="38"/>
      <c r="I14" s="136" t="s">
        <v>25</v>
      </c>
      <c r="J14" s="139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9" t="str">
        <f>IF('Rekapitulace stavby'!E11="","",'Rekapitulace stavby'!E11)</f>
        <v xml:space="preserve"> </v>
      </c>
      <c r="F15" s="38"/>
      <c r="G15" s="38"/>
      <c r="H15" s="38"/>
      <c r="I15" s="136" t="s">
        <v>26</v>
      </c>
      <c r="J15" s="139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6" t="s">
        <v>27</v>
      </c>
      <c r="E17" s="38"/>
      <c r="F17" s="38"/>
      <c r="G17" s="38"/>
      <c r="H17" s="38"/>
      <c r="I17" s="136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9"/>
      <c r="G18" s="139"/>
      <c r="H18" s="139"/>
      <c r="I18" s="136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6" t="s">
        <v>29</v>
      </c>
      <c r="E20" s="38"/>
      <c r="F20" s="38"/>
      <c r="G20" s="38"/>
      <c r="H20" s="38"/>
      <c r="I20" s="136" t="s">
        <v>25</v>
      </c>
      <c r="J20" s="139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9" t="str">
        <f>IF('Rekapitulace stavby'!E17="","",'Rekapitulace stavby'!E17)</f>
        <v xml:space="preserve"> </v>
      </c>
      <c r="F21" s="38"/>
      <c r="G21" s="38"/>
      <c r="H21" s="38"/>
      <c r="I21" s="136" t="s">
        <v>26</v>
      </c>
      <c r="J21" s="139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6" t="s">
        <v>30</v>
      </c>
      <c r="E23" s="38"/>
      <c r="F23" s="38"/>
      <c r="G23" s="38"/>
      <c r="H23" s="38"/>
      <c r="I23" s="136" t="s">
        <v>25</v>
      </c>
      <c r="J23" s="139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9" t="str">
        <f>IF('Rekapitulace stavby'!E20="","",'Rekapitulace stavby'!E20)</f>
        <v xml:space="preserve"> </v>
      </c>
      <c r="F24" s="38"/>
      <c r="G24" s="38"/>
      <c r="H24" s="38"/>
      <c r="I24" s="136" t="s">
        <v>26</v>
      </c>
      <c r="J24" s="139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6" t="s">
        <v>32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5"/>
      <c r="E29" s="145"/>
      <c r="F29" s="145"/>
      <c r="G29" s="145"/>
      <c r="H29" s="145"/>
      <c r="I29" s="145"/>
      <c r="J29" s="145"/>
      <c r="K29" s="145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6" t="s">
        <v>33</v>
      </c>
      <c r="E30" s="38"/>
      <c r="F30" s="38"/>
      <c r="G30" s="38"/>
      <c r="H30" s="38"/>
      <c r="I30" s="38"/>
      <c r="J30" s="147">
        <f>ROUND(J131,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5"/>
      <c r="E31" s="145"/>
      <c r="F31" s="145"/>
      <c r="G31" s="145"/>
      <c r="H31" s="145"/>
      <c r="I31" s="145"/>
      <c r="J31" s="145"/>
      <c r="K31" s="145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8" t="s">
        <v>35</v>
      </c>
      <c r="G32" s="38"/>
      <c r="H32" s="38"/>
      <c r="I32" s="148" t="s">
        <v>34</v>
      </c>
      <c r="J32" s="148" t="s">
        <v>36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9" t="s">
        <v>37</v>
      </c>
      <c r="E33" s="136" t="s">
        <v>38</v>
      </c>
      <c r="F33" s="150">
        <f>ROUND((SUM(BE131:BE566)),  2)</f>
        <v>0</v>
      </c>
      <c r="G33" s="38"/>
      <c r="H33" s="38"/>
      <c r="I33" s="151">
        <v>0.20999999999999999</v>
      </c>
      <c r="J33" s="150">
        <f>ROUND(((SUM(BE131:BE566))*I33),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6" t="s">
        <v>39</v>
      </c>
      <c r="F34" s="150">
        <f>ROUND((SUM(BF131:BF566)),  2)</f>
        <v>0</v>
      </c>
      <c r="G34" s="38"/>
      <c r="H34" s="38"/>
      <c r="I34" s="151">
        <v>0.12</v>
      </c>
      <c r="J34" s="150">
        <f>ROUND(((SUM(BF131:BF566))*I34),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6" t="s">
        <v>40</v>
      </c>
      <c r="F35" s="150">
        <f>ROUND((SUM(BG131:BG566)),  2)</f>
        <v>0</v>
      </c>
      <c r="G35" s="38"/>
      <c r="H35" s="38"/>
      <c r="I35" s="151">
        <v>0.20999999999999999</v>
      </c>
      <c r="J35" s="150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6" t="s">
        <v>41</v>
      </c>
      <c r="F36" s="150">
        <f>ROUND((SUM(BH131:BH566)),  2)</f>
        <v>0</v>
      </c>
      <c r="G36" s="38"/>
      <c r="H36" s="38"/>
      <c r="I36" s="151">
        <v>0.12</v>
      </c>
      <c r="J36" s="150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6" t="s">
        <v>42</v>
      </c>
      <c r="F37" s="150">
        <f>ROUND((SUM(BI131:BI566)),  2)</f>
        <v>0</v>
      </c>
      <c r="G37" s="38"/>
      <c r="H37" s="38"/>
      <c r="I37" s="151">
        <v>0</v>
      </c>
      <c r="J37" s="150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2"/>
      <c r="D39" s="153" t="s">
        <v>43</v>
      </c>
      <c r="E39" s="154"/>
      <c r="F39" s="154"/>
      <c r="G39" s="155" t="s">
        <v>44</v>
      </c>
      <c r="H39" s="156" t="s">
        <v>45</v>
      </c>
      <c r="I39" s="154"/>
      <c r="J39" s="157">
        <f>SUM(J30:J37)</f>
        <v>0</v>
      </c>
      <c r="K39" s="15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59" t="s">
        <v>46</v>
      </c>
      <c r="E50" s="160"/>
      <c r="F50" s="160"/>
      <c r="G50" s="159" t="s">
        <v>47</v>
      </c>
      <c r="H50" s="160"/>
      <c r="I50" s="160"/>
      <c r="J50" s="160"/>
      <c r="K50" s="160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1" t="s">
        <v>48</v>
      </c>
      <c r="E61" s="162"/>
      <c r="F61" s="163" t="s">
        <v>49</v>
      </c>
      <c r="G61" s="161" t="s">
        <v>48</v>
      </c>
      <c r="H61" s="162"/>
      <c r="I61" s="162"/>
      <c r="J61" s="164" t="s">
        <v>49</v>
      </c>
      <c r="K61" s="162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59" t="s">
        <v>50</v>
      </c>
      <c r="E65" s="165"/>
      <c r="F65" s="165"/>
      <c r="G65" s="159" t="s">
        <v>51</v>
      </c>
      <c r="H65" s="165"/>
      <c r="I65" s="165"/>
      <c r="J65" s="165"/>
      <c r="K65" s="165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1" t="s">
        <v>48</v>
      </c>
      <c r="E76" s="162"/>
      <c r="F76" s="163" t="s">
        <v>49</v>
      </c>
      <c r="G76" s="161" t="s">
        <v>48</v>
      </c>
      <c r="H76" s="162"/>
      <c r="I76" s="162"/>
      <c r="J76" s="164" t="s">
        <v>49</v>
      </c>
      <c r="K76" s="162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87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0" t="str">
        <f>E7</f>
        <v xml:space="preserve"> Roudnice nad Labem - oprava budovy ZUŠ Libušina 813 - výměna oken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85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01 - Roudnice nad Labem - ZUŠ - výměna oken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12. 3. 2024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30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1" t="s">
        <v>88</v>
      </c>
      <c r="D94" s="172"/>
      <c r="E94" s="172"/>
      <c r="F94" s="172"/>
      <c r="G94" s="172"/>
      <c r="H94" s="172"/>
      <c r="I94" s="172"/>
      <c r="J94" s="173" t="s">
        <v>89</v>
      </c>
      <c r="K94" s="172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4" t="s">
        <v>90</v>
      </c>
      <c r="D96" s="40"/>
      <c r="E96" s="40"/>
      <c r="F96" s="40"/>
      <c r="G96" s="40"/>
      <c r="H96" s="40"/>
      <c r="I96" s="40"/>
      <c r="J96" s="110">
        <f>J131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91</v>
      </c>
    </row>
    <row r="97" s="9" customFormat="1" ht="24.96" customHeight="1">
      <c r="A97" s="9"/>
      <c r="B97" s="175"/>
      <c r="C97" s="176"/>
      <c r="D97" s="177" t="s">
        <v>92</v>
      </c>
      <c r="E97" s="178"/>
      <c r="F97" s="178"/>
      <c r="G97" s="178"/>
      <c r="H97" s="178"/>
      <c r="I97" s="178"/>
      <c r="J97" s="179">
        <f>J132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1"/>
      <c r="C98" s="182"/>
      <c r="D98" s="183" t="s">
        <v>93</v>
      </c>
      <c r="E98" s="184"/>
      <c r="F98" s="184"/>
      <c r="G98" s="184"/>
      <c r="H98" s="184"/>
      <c r="I98" s="184"/>
      <c r="J98" s="185">
        <f>J133</f>
        <v>0</v>
      </c>
      <c r="K98" s="182"/>
      <c r="L98" s="18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1"/>
      <c r="C99" s="182"/>
      <c r="D99" s="183" t="s">
        <v>94</v>
      </c>
      <c r="E99" s="184"/>
      <c r="F99" s="184"/>
      <c r="G99" s="184"/>
      <c r="H99" s="184"/>
      <c r="I99" s="184"/>
      <c r="J99" s="185">
        <f>J134</f>
        <v>0</v>
      </c>
      <c r="K99" s="182"/>
      <c r="L99" s="18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1"/>
      <c r="C100" s="182"/>
      <c r="D100" s="183" t="s">
        <v>95</v>
      </c>
      <c r="E100" s="184"/>
      <c r="F100" s="184"/>
      <c r="G100" s="184"/>
      <c r="H100" s="184"/>
      <c r="I100" s="184"/>
      <c r="J100" s="185">
        <f>J219</f>
        <v>0</v>
      </c>
      <c r="K100" s="182"/>
      <c r="L100" s="18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1"/>
      <c r="C101" s="182"/>
      <c r="D101" s="183" t="s">
        <v>96</v>
      </c>
      <c r="E101" s="184"/>
      <c r="F101" s="184"/>
      <c r="G101" s="184"/>
      <c r="H101" s="184"/>
      <c r="I101" s="184"/>
      <c r="J101" s="185">
        <f>J231</f>
        <v>0</v>
      </c>
      <c r="K101" s="182"/>
      <c r="L101" s="18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1"/>
      <c r="C102" s="182"/>
      <c r="D102" s="183" t="s">
        <v>97</v>
      </c>
      <c r="E102" s="184"/>
      <c r="F102" s="184"/>
      <c r="G102" s="184"/>
      <c r="H102" s="184"/>
      <c r="I102" s="184"/>
      <c r="J102" s="185">
        <f>J239</f>
        <v>0</v>
      </c>
      <c r="K102" s="182"/>
      <c r="L102" s="18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5"/>
      <c r="C103" s="176"/>
      <c r="D103" s="177" t="s">
        <v>98</v>
      </c>
      <c r="E103" s="178"/>
      <c r="F103" s="178"/>
      <c r="G103" s="178"/>
      <c r="H103" s="178"/>
      <c r="I103" s="178"/>
      <c r="J103" s="179">
        <f>J241</f>
        <v>0</v>
      </c>
      <c r="K103" s="176"/>
      <c r="L103" s="18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1"/>
      <c r="C104" s="182"/>
      <c r="D104" s="183" t="s">
        <v>99</v>
      </c>
      <c r="E104" s="184"/>
      <c r="F104" s="184"/>
      <c r="G104" s="184"/>
      <c r="H104" s="184"/>
      <c r="I104" s="184"/>
      <c r="J104" s="185">
        <f>J242</f>
        <v>0</v>
      </c>
      <c r="K104" s="182"/>
      <c r="L104" s="18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1"/>
      <c r="C105" s="182"/>
      <c r="D105" s="183" t="s">
        <v>100</v>
      </c>
      <c r="E105" s="184"/>
      <c r="F105" s="184"/>
      <c r="G105" s="184"/>
      <c r="H105" s="184"/>
      <c r="I105" s="184"/>
      <c r="J105" s="185">
        <f>J266</f>
        <v>0</v>
      </c>
      <c r="K105" s="182"/>
      <c r="L105" s="18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1"/>
      <c r="C106" s="182"/>
      <c r="D106" s="183" t="s">
        <v>101</v>
      </c>
      <c r="E106" s="184"/>
      <c r="F106" s="184"/>
      <c r="G106" s="184"/>
      <c r="H106" s="184"/>
      <c r="I106" s="184"/>
      <c r="J106" s="185">
        <f>J550</f>
        <v>0</v>
      </c>
      <c r="K106" s="182"/>
      <c r="L106" s="18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1"/>
      <c r="C107" s="182"/>
      <c r="D107" s="183" t="s">
        <v>102</v>
      </c>
      <c r="E107" s="184"/>
      <c r="F107" s="184"/>
      <c r="G107" s="184"/>
      <c r="H107" s="184"/>
      <c r="I107" s="184"/>
      <c r="J107" s="185">
        <f>J555</f>
        <v>0</v>
      </c>
      <c r="K107" s="182"/>
      <c r="L107" s="18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75"/>
      <c r="C108" s="176"/>
      <c r="D108" s="177" t="s">
        <v>103</v>
      </c>
      <c r="E108" s="178"/>
      <c r="F108" s="178"/>
      <c r="G108" s="178"/>
      <c r="H108" s="178"/>
      <c r="I108" s="178"/>
      <c r="J108" s="179">
        <f>J559</f>
        <v>0</v>
      </c>
      <c r="K108" s="176"/>
      <c r="L108" s="180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81"/>
      <c r="C109" s="182"/>
      <c r="D109" s="183" t="s">
        <v>104</v>
      </c>
      <c r="E109" s="184"/>
      <c r="F109" s="184"/>
      <c r="G109" s="184"/>
      <c r="H109" s="184"/>
      <c r="I109" s="184"/>
      <c r="J109" s="185">
        <f>J560</f>
        <v>0</v>
      </c>
      <c r="K109" s="182"/>
      <c r="L109" s="18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1"/>
      <c r="C110" s="182"/>
      <c r="D110" s="183" t="s">
        <v>105</v>
      </c>
      <c r="E110" s="184"/>
      <c r="F110" s="184"/>
      <c r="G110" s="184"/>
      <c r="H110" s="184"/>
      <c r="I110" s="184"/>
      <c r="J110" s="185">
        <f>J563</f>
        <v>0</v>
      </c>
      <c r="K110" s="182"/>
      <c r="L110" s="18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1"/>
      <c r="C111" s="182"/>
      <c r="D111" s="183" t="s">
        <v>106</v>
      </c>
      <c r="E111" s="184"/>
      <c r="F111" s="184"/>
      <c r="G111" s="184"/>
      <c r="H111" s="184"/>
      <c r="I111" s="184"/>
      <c r="J111" s="185">
        <f>J565</f>
        <v>0</v>
      </c>
      <c r="K111" s="182"/>
      <c r="L111" s="18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66"/>
      <c r="C113" s="67"/>
      <c r="D113" s="67"/>
      <c r="E113" s="67"/>
      <c r="F113" s="67"/>
      <c r="G113" s="67"/>
      <c r="H113" s="67"/>
      <c r="I113" s="67"/>
      <c r="J113" s="67"/>
      <c r="K113" s="67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7" s="2" customFormat="1" ht="6.96" customHeight="1">
      <c r="A117" s="38"/>
      <c r="B117" s="68"/>
      <c r="C117" s="69"/>
      <c r="D117" s="69"/>
      <c r="E117" s="69"/>
      <c r="F117" s="69"/>
      <c r="G117" s="69"/>
      <c r="H117" s="69"/>
      <c r="I117" s="69"/>
      <c r="J117" s="69"/>
      <c r="K117" s="69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96" customHeight="1">
      <c r="A118" s="38"/>
      <c r="B118" s="39"/>
      <c r="C118" s="23" t="s">
        <v>107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16</v>
      </c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6.25" customHeight="1">
      <c r="A121" s="38"/>
      <c r="B121" s="39"/>
      <c r="C121" s="40"/>
      <c r="D121" s="40"/>
      <c r="E121" s="170" t="str">
        <f>E7</f>
        <v xml:space="preserve"> Roudnice nad Labem - oprava budovy ZUŠ Libušina 813 - výměna oken</v>
      </c>
      <c r="F121" s="32"/>
      <c r="G121" s="32"/>
      <c r="H121" s="32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85</v>
      </c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40"/>
      <c r="D123" s="40"/>
      <c r="E123" s="76" t="str">
        <f>E9</f>
        <v>01 - Roudnice nad Labem - ZUŠ - výměna oken</v>
      </c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40"/>
      <c r="E125" s="40"/>
      <c r="F125" s="27" t="str">
        <f>F12</f>
        <v xml:space="preserve"> </v>
      </c>
      <c r="G125" s="40"/>
      <c r="H125" s="40"/>
      <c r="I125" s="32" t="s">
        <v>22</v>
      </c>
      <c r="J125" s="79" t="str">
        <f>IF(J12="","",J12)</f>
        <v>12. 3. 2024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24</v>
      </c>
      <c r="D127" s="40"/>
      <c r="E127" s="40"/>
      <c r="F127" s="27" t="str">
        <f>E15</f>
        <v xml:space="preserve"> </v>
      </c>
      <c r="G127" s="40"/>
      <c r="H127" s="40"/>
      <c r="I127" s="32" t="s">
        <v>29</v>
      </c>
      <c r="J127" s="36" t="str">
        <f>E21</f>
        <v xml:space="preserve"> </v>
      </c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27</v>
      </c>
      <c r="D128" s="40"/>
      <c r="E128" s="40"/>
      <c r="F128" s="27" t="str">
        <f>IF(E18="","",E18)</f>
        <v>Vyplň údaj</v>
      </c>
      <c r="G128" s="40"/>
      <c r="H128" s="40"/>
      <c r="I128" s="32" t="s">
        <v>30</v>
      </c>
      <c r="J128" s="36" t="str">
        <f>E24</f>
        <v xml:space="preserve"> 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87"/>
      <c r="B130" s="188"/>
      <c r="C130" s="189" t="s">
        <v>108</v>
      </c>
      <c r="D130" s="190" t="s">
        <v>58</v>
      </c>
      <c r="E130" s="190" t="s">
        <v>54</v>
      </c>
      <c r="F130" s="190" t="s">
        <v>55</v>
      </c>
      <c r="G130" s="190" t="s">
        <v>109</v>
      </c>
      <c r="H130" s="190" t="s">
        <v>110</v>
      </c>
      <c r="I130" s="190" t="s">
        <v>111</v>
      </c>
      <c r="J130" s="191" t="s">
        <v>89</v>
      </c>
      <c r="K130" s="192" t="s">
        <v>112</v>
      </c>
      <c r="L130" s="193"/>
      <c r="M130" s="100" t="s">
        <v>1</v>
      </c>
      <c r="N130" s="101" t="s">
        <v>37</v>
      </c>
      <c r="O130" s="101" t="s">
        <v>113</v>
      </c>
      <c r="P130" s="101" t="s">
        <v>114</v>
      </c>
      <c r="Q130" s="101" t="s">
        <v>115</v>
      </c>
      <c r="R130" s="101" t="s">
        <v>116</v>
      </c>
      <c r="S130" s="101" t="s">
        <v>117</v>
      </c>
      <c r="T130" s="102" t="s">
        <v>118</v>
      </c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</row>
    <row r="131" s="2" customFormat="1" ht="22.8" customHeight="1">
      <c r="A131" s="38"/>
      <c r="B131" s="39"/>
      <c r="C131" s="107" t="s">
        <v>119</v>
      </c>
      <c r="D131" s="40"/>
      <c r="E131" s="40"/>
      <c r="F131" s="40"/>
      <c r="G131" s="40"/>
      <c r="H131" s="40"/>
      <c r="I131" s="40"/>
      <c r="J131" s="194">
        <f>BK131</f>
        <v>0</v>
      </c>
      <c r="K131" s="40"/>
      <c r="L131" s="44"/>
      <c r="M131" s="103"/>
      <c r="N131" s="195"/>
      <c r="O131" s="104"/>
      <c r="P131" s="196">
        <f>P132+P241+P559</f>
        <v>0</v>
      </c>
      <c r="Q131" s="104"/>
      <c r="R131" s="196">
        <f>R132+R241+R559</f>
        <v>3.8679378099999999</v>
      </c>
      <c r="S131" s="104"/>
      <c r="T131" s="197">
        <f>T132+T241+T559</f>
        <v>2.3679106000000001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72</v>
      </c>
      <c r="AU131" s="17" t="s">
        <v>91</v>
      </c>
      <c r="BK131" s="198">
        <f>BK132+BK241+BK559</f>
        <v>0</v>
      </c>
    </row>
    <row r="132" s="12" customFormat="1" ht="25.92" customHeight="1">
      <c r="A132" s="12"/>
      <c r="B132" s="199"/>
      <c r="C132" s="200"/>
      <c r="D132" s="201" t="s">
        <v>72</v>
      </c>
      <c r="E132" s="202" t="s">
        <v>120</v>
      </c>
      <c r="F132" s="202" t="s">
        <v>121</v>
      </c>
      <c r="G132" s="200"/>
      <c r="H132" s="200"/>
      <c r="I132" s="203"/>
      <c r="J132" s="204">
        <f>BK132</f>
        <v>0</v>
      </c>
      <c r="K132" s="200"/>
      <c r="L132" s="205"/>
      <c r="M132" s="206"/>
      <c r="N132" s="207"/>
      <c r="O132" s="207"/>
      <c r="P132" s="208">
        <f>P133+P134+P219+P231+P239</f>
        <v>0</v>
      </c>
      <c r="Q132" s="207"/>
      <c r="R132" s="208">
        <f>R133+R134+R219+R231+R239</f>
        <v>3.4505937199999996</v>
      </c>
      <c r="S132" s="207"/>
      <c r="T132" s="209">
        <f>T133+T134+T219+T231+T239</f>
        <v>2.3211840000000001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0" t="s">
        <v>81</v>
      </c>
      <c r="AT132" s="211" t="s">
        <v>72</v>
      </c>
      <c r="AU132" s="211" t="s">
        <v>73</v>
      </c>
      <c r="AY132" s="210" t="s">
        <v>122</v>
      </c>
      <c r="BK132" s="212">
        <f>BK133+BK134+BK219+BK231+BK239</f>
        <v>0</v>
      </c>
    </row>
    <row r="133" s="12" customFormat="1" ht="22.8" customHeight="1">
      <c r="A133" s="12"/>
      <c r="B133" s="199"/>
      <c r="C133" s="200"/>
      <c r="D133" s="201" t="s">
        <v>72</v>
      </c>
      <c r="E133" s="213" t="s">
        <v>123</v>
      </c>
      <c r="F133" s="213" t="s">
        <v>124</v>
      </c>
      <c r="G133" s="200"/>
      <c r="H133" s="200"/>
      <c r="I133" s="203"/>
      <c r="J133" s="214">
        <f>BK133</f>
        <v>0</v>
      </c>
      <c r="K133" s="200"/>
      <c r="L133" s="205"/>
      <c r="M133" s="206"/>
      <c r="N133" s="207"/>
      <c r="O133" s="207"/>
      <c r="P133" s="208">
        <v>0</v>
      </c>
      <c r="Q133" s="207"/>
      <c r="R133" s="208">
        <v>0</v>
      </c>
      <c r="S133" s="207"/>
      <c r="T133" s="209"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0" t="s">
        <v>81</v>
      </c>
      <c r="AT133" s="211" t="s">
        <v>72</v>
      </c>
      <c r="AU133" s="211" t="s">
        <v>81</v>
      </c>
      <c r="AY133" s="210" t="s">
        <v>122</v>
      </c>
      <c r="BK133" s="212">
        <v>0</v>
      </c>
    </row>
    <row r="134" s="12" customFormat="1" ht="22.8" customHeight="1">
      <c r="A134" s="12"/>
      <c r="B134" s="199"/>
      <c r="C134" s="200"/>
      <c r="D134" s="201" t="s">
        <v>72</v>
      </c>
      <c r="E134" s="213" t="s">
        <v>125</v>
      </c>
      <c r="F134" s="213" t="s">
        <v>126</v>
      </c>
      <c r="G134" s="200"/>
      <c r="H134" s="200"/>
      <c r="I134" s="203"/>
      <c r="J134" s="214">
        <f>BK134</f>
        <v>0</v>
      </c>
      <c r="K134" s="200"/>
      <c r="L134" s="205"/>
      <c r="M134" s="206"/>
      <c r="N134" s="207"/>
      <c r="O134" s="207"/>
      <c r="P134" s="208">
        <f>SUM(P135:P218)</f>
        <v>0</v>
      </c>
      <c r="Q134" s="207"/>
      <c r="R134" s="208">
        <f>SUM(R135:R218)</f>
        <v>3.4505937199999996</v>
      </c>
      <c r="S134" s="207"/>
      <c r="T134" s="209">
        <f>SUM(T135:T218)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0" t="s">
        <v>81</v>
      </c>
      <c r="AT134" s="211" t="s">
        <v>72</v>
      </c>
      <c r="AU134" s="211" t="s">
        <v>81</v>
      </c>
      <c r="AY134" s="210" t="s">
        <v>122</v>
      </c>
      <c r="BK134" s="212">
        <f>SUM(BK135:BK218)</f>
        <v>0</v>
      </c>
    </row>
    <row r="135" s="2" customFormat="1" ht="24.15" customHeight="1">
      <c r="A135" s="38"/>
      <c r="B135" s="39"/>
      <c r="C135" s="215" t="s">
        <v>81</v>
      </c>
      <c r="D135" s="215" t="s">
        <v>127</v>
      </c>
      <c r="E135" s="216" t="s">
        <v>128</v>
      </c>
      <c r="F135" s="217" t="s">
        <v>129</v>
      </c>
      <c r="G135" s="218" t="s">
        <v>130</v>
      </c>
      <c r="H135" s="219">
        <v>78.259</v>
      </c>
      <c r="I135" s="220"/>
      <c r="J135" s="221">
        <f>ROUND(I135*H135,2)</f>
        <v>0</v>
      </c>
      <c r="K135" s="222"/>
      <c r="L135" s="44"/>
      <c r="M135" s="223" t="s">
        <v>1</v>
      </c>
      <c r="N135" s="224" t="s">
        <v>38</v>
      </c>
      <c r="O135" s="91"/>
      <c r="P135" s="225">
        <f>O135*H135</f>
        <v>0</v>
      </c>
      <c r="Q135" s="225">
        <v>0.033579999999999999</v>
      </c>
      <c r="R135" s="225">
        <f>Q135*H135</f>
        <v>2.6279372199999997</v>
      </c>
      <c r="S135" s="225">
        <v>0</v>
      </c>
      <c r="T135" s="226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7" t="s">
        <v>131</v>
      </c>
      <c r="AT135" s="227" t="s">
        <v>127</v>
      </c>
      <c r="AU135" s="227" t="s">
        <v>83</v>
      </c>
      <c r="AY135" s="17" t="s">
        <v>122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7" t="s">
        <v>81</v>
      </c>
      <c r="BK135" s="228">
        <f>ROUND(I135*H135,2)</f>
        <v>0</v>
      </c>
      <c r="BL135" s="17" t="s">
        <v>131</v>
      </c>
      <c r="BM135" s="227" t="s">
        <v>131</v>
      </c>
    </row>
    <row r="136" s="2" customFormat="1" ht="24.15" customHeight="1">
      <c r="A136" s="38"/>
      <c r="B136" s="39"/>
      <c r="C136" s="215" t="s">
        <v>83</v>
      </c>
      <c r="D136" s="215" t="s">
        <v>127</v>
      </c>
      <c r="E136" s="216" t="s">
        <v>132</v>
      </c>
      <c r="F136" s="217" t="s">
        <v>133</v>
      </c>
      <c r="G136" s="218" t="s">
        <v>134</v>
      </c>
      <c r="H136" s="219">
        <v>184.86000000000001</v>
      </c>
      <c r="I136" s="220"/>
      <c r="J136" s="221">
        <f>ROUND(I136*H136,2)</f>
        <v>0</v>
      </c>
      <c r="K136" s="222"/>
      <c r="L136" s="44"/>
      <c r="M136" s="223" t="s">
        <v>1</v>
      </c>
      <c r="N136" s="224" t="s">
        <v>38</v>
      </c>
      <c r="O136" s="91"/>
      <c r="P136" s="225">
        <f>O136*H136</f>
        <v>0</v>
      </c>
      <c r="Q136" s="225">
        <v>0.0015</v>
      </c>
      <c r="R136" s="225">
        <f>Q136*H136</f>
        <v>0.27729000000000004</v>
      </c>
      <c r="S136" s="225">
        <v>0</v>
      </c>
      <c r="T136" s="22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7" t="s">
        <v>131</v>
      </c>
      <c r="AT136" s="227" t="s">
        <v>127</v>
      </c>
      <c r="AU136" s="227" t="s">
        <v>83</v>
      </c>
      <c r="AY136" s="17" t="s">
        <v>122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7" t="s">
        <v>81</v>
      </c>
      <c r="BK136" s="228">
        <f>ROUND(I136*H136,2)</f>
        <v>0</v>
      </c>
      <c r="BL136" s="17" t="s">
        <v>131</v>
      </c>
      <c r="BM136" s="227" t="s">
        <v>125</v>
      </c>
    </row>
    <row r="137" s="13" customFormat="1">
      <c r="A137" s="13"/>
      <c r="B137" s="229"/>
      <c r="C137" s="230"/>
      <c r="D137" s="231" t="s">
        <v>135</v>
      </c>
      <c r="E137" s="232" t="s">
        <v>1</v>
      </c>
      <c r="F137" s="233" t="s">
        <v>136</v>
      </c>
      <c r="G137" s="230"/>
      <c r="H137" s="232" t="s">
        <v>1</v>
      </c>
      <c r="I137" s="234"/>
      <c r="J137" s="230"/>
      <c r="K137" s="230"/>
      <c r="L137" s="235"/>
      <c r="M137" s="236"/>
      <c r="N137" s="237"/>
      <c r="O137" s="237"/>
      <c r="P137" s="237"/>
      <c r="Q137" s="237"/>
      <c r="R137" s="237"/>
      <c r="S137" s="237"/>
      <c r="T137" s="23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9" t="s">
        <v>135</v>
      </c>
      <c r="AU137" s="239" t="s">
        <v>83</v>
      </c>
      <c r="AV137" s="13" t="s">
        <v>81</v>
      </c>
      <c r="AW137" s="13" t="s">
        <v>31</v>
      </c>
      <c r="AX137" s="13" t="s">
        <v>73</v>
      </c>
      <c r="AY137" s="239" t="s">
        <v>122</v>
      </c>
    </row>
    <row r="138" s="13" customFormat="1">
      <c r="A138" s="13"/>
      <c r="B138" s="229"/>
      <c r="C138" s="230"/>
      <c r="D138" s="231" t="s">
        <v>135</v>
      </c>
      <c r="E138" s="232" t="s">
        <v>1</v>
      </c>
      <c r="F138" s="233" t="s">
        <v>137</v>
      </c>
      <c r="G138" s="230"/>
      <c r="H138" s="232" t="s">
        <v>1</v>
      </c>
      <c r="I138" s="234"/>
      <c r="J138" s="230"/>
      <c r="K138" s="230"/>
      <c r="L138" s="235"/>
      <c r="M138" s="236"/>
      <c r="N138" s="237"/>
      <c r="O138" s="237"/>
      <c r="P138" s="237"/>
      <c r="Q138" s="237"/>
      <c r="R138" s="237"/>
      <c r="S138" s="237"/>
      <c r="T138" s="23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9" t="s">
        <v>135</v>
      </c>
      <c r="AU138" s="239" t="s">
        <v>83</v>
      </c>
      <c r="AV138" s="13" t="s">
        <v>81</v>
      </c>
      <c r="AW138" s="13" t="s">
        <v>31</v>
      </c>
      <c r="AX138" s="13" t="s">
        <v>73</v>
      </c>
      <c r="AY138" s="239" t="s">
        <v>122</v>
      </c>
    </row>
    <row r="139" s="14" customFormat="1">
      <c r="A139" s="14"/>
      <c r="B139" s="240"/>
      <c r="C139" s="241"/>
      <c r="D139" s="231" t="s">
        <v>135</v>
      </c>
      <c r="E139" s="242" t="s">
        <v>1</v>
      </c>
      <c r="F139" s="243" t="s">
        <v>138</v>
      </c>
      <c r="G139" s="241"/>
      <c r="H139" s="244">
        <v>24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0" t="s">
        <v>135</v>
      </c>
      <c r="AU139" s="250" t="s">
        <v>83</v>
      </c>
      <c r="AV139" s="14" t="s">
        <v>83</v>
      </c>
      <c r="AW139" s="14" t="s">
        <v>31</v>
      </c>
      <c r="AX139" s="14" t="s">
        <v>73</v>
      </c>
      <c r="AY139" s="250" t="s">
        <v>122</v>
      </c>
    </row>
    <row r="140" s="13" customFormat="1">
      <c r="A140" s="13"/>
      <c r="B140" s="229"/>
      <c r="C140" s="230"/>
      <c r="D140" s="231" t="s">
        <v>135</v>
      </c>
      <c r="E140" s="232" t="s">
        <v>1</v>
      </c>
      <c r="F140" s="233" t="s">
        <v>139</v>
      </c>
      <c r="G140" s="230"/>
      <c r="H140" s="232" t="s">
        <v>1</v>
      </c>
      <c r="I140" s="234"/>
      <c r="J140" s="230"/>
      <c r="K140" s="230"/>
      <c r="L140" s="235"/>
      <c r="M140" s="236"/>
      <c r="N140" s="237"/>
      <c r="O140" s="237"/>
      <c r="P140" s="237"/>
      <c r="Q140" s="237"/>
      <c r="R140" s="237"/>
      <c r="S140" s="237"/>
      <c r="T140" s="23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9" t="s">
        <v>135</v>
      </c>
      <c r="AU140" s="239" t="s">
        <v>83</v>
      </c>
      <c r="AV140" s="13" t="s">
        <v>81</v>
      </c>
      <c r="AW140" s="13" t="s">
        <v>31</v>
      </c>
      <c r="AX140" s="13" t="s">
        <v>73</v>
      </c>
      <c r="AY140" s="239" t="s">
        <v>122</v>
      </c>
    </row>
    <row r="141" s="14" customFormat="1">
      <c r="A141" s="14"/>
      <c r="B141" s="240"/>
      <c r="C141" s="241"/>
      <c r="D141" s="231" t="s">
        <v>135</v>
      </c>
      <c r="E141" s="242" t="s">
        <v>1</v>
      </c>
      <c r="F141" s="243" t="s">
        <v>140</v>
      </c>
      <c r="G141" s="241"/>
      <c r="H141" s="244">
        <v>10.84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0" t="s">
        <v>135</v>
      </c>
      <c r="AU141" s="250" t="s">
        <v>83</v>
      </c>
      <c r="AV141" s="14" t="s">
        <v>83</v>
      </c>
      <c r="AW141" s="14" t="s">
        <v>31</v>
      </c>
      <c r="AX141" s="14" t="s">
        <v>73</v>
      </c>
      <c r="AY141" s="250" t="s">
        <v>122</v>
      </c>
    </row>
    <row r="142" s="13" customFormat="1">
      <c r="A142" s="13"/>
      <c r="B142" s="229"/>
      <c r="C142" s="230"/>
      <c r="D142" s="231" t="s">
        <v>135</v>
      </c>
      <c r="E142" s="232" t="s">
        <v>1</v>
      </c>
      <c r="F142" s="233" t="s">
        <v>141</v>
      </c>
      <c r="G142" s="230"/>
      <c r="H142" s="232" t="s">
        <v>1</v>
      </c>
      <c r="I142" s="234"/>
      <c r="J142" s="230"/>
      <c r="K142" s="230"/>
      <c r="L142" s="235"/>
      <c r="M142" s="236"/>
      <c r="N142" s="237"/>
      <c r="O142" s="237"/>
      <c r="P142" s="237"/>
      <c r="Q142" s="237"/>
      <c r="R142" s="237"/>
      <c r="S142" s="237"/>
      <c r="T142" s="23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9" t="s">
        <v>135</v>
      </c>
      <c r="AU142" s="239" t="s">
        <v>83</v>
      </c>
      <c r="AV142" s="13" t="s">
        <v>81</v>
      </c>
      <c r="AW142" s="13" t="s">
        <v>31</v>
      </c>
      <c r="AX142" s="13" t="s">
        <v>73</v>
      </c>
      <c r="AY142" s="239" t="s">
        <v>122</v>
      </c>
    </row>
    <row r="143" s="14" customFormat="1">
      <c r="A143" s="14"/>
      <c r="B143" s="240"/>
      <c r="C143" s="241"/>
      <c r="D143" s="231" t="s">
        <v>135</v>
      </c>
      <c r="E143" s="242" t="s">
        <v>1</v>
      </c>
      <c r="F143" s="243" t="s">
        <v>142</v>
      </c>
      <c r="G143" s="241"/>
      <c r="H143" s="244">
        <v>4.6799999999999997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0" t="s">
        <v>135</v>
      </c>
      <c r="AU143" s="250" t="s">
        <v>83</v>
      </c>
      <c r="AV143" s="14" t="s">
        <v>83</v>
      </c>
      <c r="AW143" s="14" t="s">
        <v>31</v>
      </c>
      <c r="AX143" s="14" t="s">
        <v>73</v>
      </c>
      <c r="AY143" s="250" t="s">
        <v>122</v>
      </c>
    </row>
    <row r="144" s="13" customFormat="1">
      <c r="A144" s="13"/>
      <c r="B144" s="229"/>
      <c r="C144" s="230"/>
      <c r="D144" s="231" t="s">
        <v>135</v>
      </c>
      <c r="E144" s="232" t="s">
        <v>1</v>
      </c>
      <c r="F144" s="233" t="s">
        <v>143</v>
      </c>
      <c r="G144" s="230"/>
      <c r="H144" s="232" t="s">
        <v>1</v>
      </c>
      <c r="I144" s="234"/>
      <c r="J144" s="230"/>
      <c r="K144" s="230"/>
      <c r="L144" s="235"/>
      <c r="M144" s="236"/>
      <c r="N144" s="237"/>
      <c r="O144" s="237"/>
      <c r="P144" s="237"/>
      <c r="Q144" s="237"/>
      <c r="R144" s="237"/>
      <c r="S144" s="237"/>
      <c r="T144" s="23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9" t="s">
        <v>135</v>
      </c>
      <c r="AU144" s="239" t="s">
        <v>83</v>
      </c>
      <c r="AV144" s="13" t="s">
        <v>81</v>
      </c>
      <c r="AW144" s="13" t="s">
        <v>31</v>
      </c>
      <c r="AX144" s="13" t="s">
        <v>73</v>
      </c>
      <c r="AY144" s="239" t="s">
        <v>122</v>
      </c>
    </row>
    <row r="145" s="14" customFormat="1">
      <c r="A145" s="14"/>
      <c r="B145" s="240"/>
      <c r="C145" s="241"/>
      <c r="D145" s="231" t="s">
        <v>135</v>
      </c>
      <c r="E145" s="242" t="s">
        <v>1</v>
      </c>
      <c r="F145" s="243" t="s">
        <v>144</v>
      </c>
      <c r="G145" s="241"/>
      <c r="H145" s="244">
        <v>3.5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0" t="s">
        <v>135</v>
      </c>
      <c r="AU145" s="250" t="s">
        <v>83</v>
      </c>
      <c r="AV145" s="14" t="s">
        <v>83</v>
      </c>
      <c r="AW145" s="14" t="s">
        <v>31</v>
      </c>
      <c r="AX145" s="14" t="s">
        <v>73</v>
      </c>
      <c r="AY145" s="250" t="s">
        <v>122</v>
      </c>
    </row>
    <row r="146" s="13" customFormat="1">
      <c r="A146" s="13"/>
      <c r="B146" s="229"/>
      <c r="C146" s="230"/>
      <c r="D146" s="231" t="s">
        <v>135</v>
      </c>
      <c r="E146" s="232" t="s">
        <v>1</v>
      </c>
      <c r="F146" s="233" t="s">
        <v>145</v>
      </c>
      <c r="G146" s="230"/>
      <c r="H146" s="232" t="s">
        <v>1</v>
      </c>
      <c r="I146" s="234"/>
      <c r="J146" s="230"/>
      <c r="K146" s="230"/>
      <c r="L146" s="235"/>
      <c r="M146" s="236"/>
      <c r="N146" s="237"/>
      <c r="O146" s="237"/>
      <c r="P146" s="237"/>
      <c r="Q146" s="237"/>
      <c r="R146" s="237"/>
      <c r="S146" s="237"/>
      <c r="T146" s="23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9" t="s">
        <v>135</v>
      </c>
      <c r="AU146" s="239" t="s">
        <v>83</v>
      </c>
      <c r="AV146" s="13" t="s">
        <v>81</v>
      </c>
      <c r="AW146" s="13" t="s">
        <v>31</v>
      </c>
      <c r="AX146" s="13" t="s">
        <v>73</v>
      </c>
      <c r="AY146" s="239" t="s">
        <v>122</v>
      </c>
    </row>
    <row r="147" s="14" customFormat="1">
      <c r="A147" s="14"/>
      <c r="B147" s="240"/>
      <c r="C147" s="241"/>
      <c r="D147" s="231" t="s">
        <v>135</v>
      </c>
      <c r="E147" s="242" t="s">
        <v>1</v>
      </c>
      <c r="F147" s="243" t="s">
        <v>146</v>
      </c>
      <c r="G147" s="241"/>
      <c r="H147" s="244">
        <v>6.4000000000000004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0" t="s">
        <v>135</v>
      </c>
      <c r="AU147" s="250" t="s">
        <v>83</v>
      </c>
      <c r="AV147" s="14" t="s">
        <v>83</v>
      </c>
      <c r="AW147" s="14" t="s">
        <v>31</v>
      </c>
      <c r="AX147" s="14" t="s">
        <v>73</v>
      </c>
      <c r="AY147" s="250" t="s">
        <v>122</v>
      </c>
    </row>
    <row r="148" s="13" customFormat="1">
      <c r="A148" s="13"/>
      <c r="B148" s="229"/>
      <c r="C148" s="230"/>
      <c r="D148" s="231" t="s">
        <v>135</v>
      </c>
      <c r="E148" s="232" t="s">
        <v>1</v>
      </c>
      <c r="F148" s="233" t="s">
        <v>147</v>
      </c>
      <c r="G148" s="230"/>
      <c r="H148" s="232" t="s">
        <v>1</v>
      </c>
      <c r="I148" s="234"/>
      <c r="J148" s="230"/>
      <c r="K148" s="230"/>
      <c r="L148" s="235"/>
      <c r="M148" s="236"/>
      <c r="N148" s="237"/>
      <c r="O148" s="237"/>
      <c r="P148" s="237"/>
      <c r="Q148" s="237"/>
      <c r="R148" s="237"/>
      <c r="S148" s="237"/>
      <c r="T148" s="23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9" t="s">
        <v>135</v>
      </c>
      <c r="AU148" s="239" t="s">
        <v>83</v>
      </c>
      <c r="AV148" s="13" t="s">
        <v>81</v>
      </c>
      <c r="AW148" s="13" t="s">
        <v>31</v>
      </c>
      <c r="AX148" s="13" t="s">
        <v>73</v>
      </c>
      <c r="AY148" s="239" t="s">
        <v>122</v>
      </c>
    </row>
    <row r="149" s="14" customFormat="1">
      <c r="A149" s="14"/>
      <c r="B149" s="240"/>
      <c r="C149" s="241"/>
      <c r="D149" s="231" t="s">
        <v>135</v>
      </c>
      <c r="E149" s="242" t="s">
        <v>1</v>
      </c>
      <c r="F149" s="243" t="s">
        <v>148</v>
      </c>
      <c r="G149" s="241"/>
      <c r="H149" s="244">
        <v>2.2799999999999998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0" t="s">
        <v>135</v>
      </c>
      <c r="AU149" s="250" t="s">
        <v>83</v>
      </c>
      <c r="AV149" s="14" t="s">
        <v>83</v>
      </c>
      <c r="AW149" s="14" t="s">
        <v>31</v>
      </c>
      <c r="AX149" s="14" t="s">
        <v>73</v>
      </c>
      <c r="AY149" s="250" t="s">
        <v>122</v>
      </c>
    </row>
    <row r="150" s="13" customFormat="1">
      <c r="A150" s="13"/>
      <c r="B150" s="229"/>
      <c r="C150" s="230"/>
      <c r="D150" s="231" t="s">
        <v>135</v>
      </c>
      <c r="E150" s="232" t="s">
        <v>1</v>
      </c>
      <c r="F150" s="233" t="s">
        <v>149</v>
      </c>
      <c r="G150" s="230"/>
      <c r="H150" s="232" t="s">
        <v>1</v>
      </c>
      <c r="I150" s="234"/>
      <c r="J150" s="230"/>
      <c r="K150" s="230"/>
      <c r="L150" s="235"/>
      <c r="M150" s="236"/>
      <c r="N150" s="237"/>
      <c r="O150" s="237"/>
      <c r="P150" s="237"/>
      <c r="Q150" s="237"/>
      <c r="R150" s="237"/>
      <c r="S150" s="237"/>
      <c r="T150" s="2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9" t="s">
        <v>135</v>
      </c>
      <c r="AU150" s="239" t="s">
        <v>83</v>
      </c>
      <c r="AV150" s="13" t="s">
        <v>81</v>
      </c>
      <c r="AW150" s="13" t="s">
        <v>31</v>
      </c>
      <c r="AX150" s="13" t="s">
        <v>73</v>
      </c>
      <c r="AY150" s="239" t="s">
        <v>122</v>
      </c>
    </row>
    <row r="151" s="14" customFormat="1">
      <c r="A151" s="14"/>
      <c r="B151" s="240"/>
      <c r="C151" s="241"/>
      <c r="D151" s="231" t="s">
        <v>135</v>
      </c>
      <c r="E151" s="242" t="s">
        <v>1</v>
      </c>
      <c r="F151" s="243" t="s">
        <v>150</v>
      </c>
      <c r="G151" s="241"/>
      <c r="H151" s="244">
        <v>7.0800000000000001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0" t="s">
        <v>135</v>
      </c>
      <c r="AU151" s="250" t="s">
        <v>83</v>
      </c>
      <c r="AV151" s="14" t="s">
        <v>83</v>
      </c>
      <c r="AW151" s="14" t="s">
        <v>31</v>
      </c>
      <c r="AX151" s="14" t="s">
        <v>73</v>
      </c>
      <c r="AY151" s="250" t="s">
        <v>122</v>
      </c>
    </row>
    <row r="152" s="13" customFormat="1">
      <c r="A152" s="13"/>
      <c r="B152" s="229"/>
      <c r="C152" s="230"/>
      <c r="D152" s="231" t="s">
        <v>135</v>
      </c>
      <c r="E152" s="232" t="s">
        <v>1</v>
      </c>
      <c r="F152" s="233" t="s">
        <v>151</v>
      </c>
      <c r="G152" s="230"/>
      <c r="H152" s="232" t="s">
        <v>1</v>
      </c>
      <c r="I152" s="234"/>
      <c r="J152" s="230"/>
      <c r="K152" s="230"/>
      <c r="L152" s="235"/>
      <c r="M152" s="236"/>
      <c r="N152" s="237"/>
      <c r="O152" s="237"/>
      <c r="P152" s="237"/>
      <c r="Q152" s="237"/>
      <c r="R152" s="237"/>
      <c r="S152" s="237"/>
      <c r="T152" s="23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9" t="s">
        <v>135</v>
      </c>
      <c r="AU152" s="239" t="s">
        <v>83</v>
      </c>
      <c r="AV152" s="13" t="s">
        <v>81</v>
      </c>
      <c r="AW152" s="13" t="s">
        <v>31</v>
      </c>
      <c r="AX152" s="13" t="s">
        <v>73</v>
      </c>
      <c r="AY152" s="239" t="s">
        <v>122</v>
      </c>
    </row>
    <row r="153" s="14" customFormat="1">
      <c r="A153" s="14"/>
      <c r="B153" s="240"/>
      <c r="C153" s="241"/>
      <c r="D153" s="231" t="s">
        <v>135</v>
      </c>
      <c r="E153" s="242" t="s">
        <v>1</v>
      </c>
      <c r="F153" s="243" t="s">
        <v>152</v>
      </c>
      <c r="G153" s="241"/>
      <c r="H153" s="244">
        <v>7.3199999999999994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0" t="s">
        <v>135</v>
      </c>
      <c r="AU153" s="250" t="s">
        <v>83</v>
      </c>
      <c r="AV153" s="14" t="s">
        <v>83</v>
      </c>
      <c r="AW153" s="14" t="s">
        <v>31</v>
      </c>
      <c r="AX153" s="14" t="s">
        <v>73</v>
      </c>
      <c r="AY153" s="250" t="s">
        <v>122</v>
      </c>
    </row>
    <row r="154" s="14" customFormat="1">
      <c r="A154" s="14"/>
      <c r="B154" s="240"/>
      <c r="C154" s="241"/>
      <c r="D154" s="231" t="s">
        <v>135</v>
      </c>
      <c r="E154" s="242" t="s">
        <v>1</v>
      </c>
      <c r="F154" s="243" t="s">
        <v>153</v>
      </c>
      <c r="G154" s="241"/>
      <c r="H154" s="244">
        <v>5.5999999999999996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0" t="s">
        <v>135</v>
      </c>
      <c r="AU154" s="250" t="s">
        <v>83</v>
      </c>
      <c r="AV154" s="14" t="s">
        <v>83</v>
      </c>
      <c r="AW154" s="14" t="s">
        <v>31</v>
      </c>
      <c r="AX154" s="14" t="s">
        <v>73</v>
      </c>
      <c r="AY154" s="250" t="s">
        <v>122</v>
      </c>
    </row>
    <row r="155" s="13" customFormat="1">
      <c r="A155" s="13"/>
      <c r="B155" s="229"/>
      <c r="C155" s="230"/>
      <c r="D155" s="231" t="s">
        <v>135</v>
      </c>
      <c r="E155" s="232" t="s">
        <v>1</v>
      </c>
      <c r="F155" s="233" t="s">
        <v>154</v>
      </c>
      <c r="G155" s="230"/>
      <c r="H155" s="232" t="s">
        <v>1</v>
      </c>
      <c r="I155" s="234"/>
      <c r="J155" s="230"/>
      <c r="K155" s="230"/>
      <c r="L155" s="235"/>
      <c r="M155" s="236"/>
      <c r="N155" s="237"/>
      <c r="O155" s="237"/>
      <c r="P155" s="237"/>
      <c r="Q155" s="237"/>
      <c r="R155" s="237"/>
      <c r="S155" s="237"/>
      <c r="T155" s="23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9" t="s">
        <v>135</v>
      </c>
      <c r="AU155" s="239" t="s">
        <v>83</v>
      </c>
      <c r="AV155" s="13" t="s">
        <v>81</v>
      </c>
      <c r="AW155" s="13" t="s">
        <v>31</v>
      </c>
      <c r="AX155" s="13" t="s">
        <v>73</v>
      </c>
      <c r="AY155" s="239" t="s">
        <v>122</v>
      </c>
    </row>
    <row r="156" s="14" customFormat="1">
      <c r="A156" s="14"/>
      <c r="B156" s="240"/>
      <c r="C156" s="241"/>
      <c r="D156" s="231" t="s">
        <v>135</v>
      </c>
      <c r="E156" s="242" t="s">
        <v>1</v>
      </c>
      <c r="F156" s="243" t="s">
        <v>155</v>
      </c>
      <c r="G156" s="241"/>
      <c r="H156" s="244">
        <v>4.2599999999999998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0" t="s">
        <v>135</v>
      </c>
      <c r="AU156" s="250" t="s">
        <v>83</v>
      </c>
      <c r="AV156" s="14" t="s">
        <v>83</v>
      </c>
      <c r="AW156" s="14" t="s">
        <v>31</v>
      </c>
      <c r="AX156" s="14" t="s">
        <v>73</v>
      </c>
      <c r="AY156" s="250" t="s">
        <v>122</v>
      </c>
    </row>
    <row r="157" s="14" customFormat="1">
      <c r="A157" s="14"/>
      <c r="B157" s="240"/>
      <c r="C157" s="241"/>
      <c r="D157" s="231" t="s">
        <v>135</v>
      </c>
      <c r="E157" s="242" t="s">
        <v>1</v>
      </c>
      <c r="F157" s="243" t="s">
        <v>153</v>
      </c>
      <c r="G157" s="241"/>
      <c r="H157" s="244">
        <v>5.5999999999999996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0" t="s">
        <v>135</v>
      </c>
      <c r="AU157" s="250" t="s">
        <v>83</v>
      </c>
      <c r="AV157" s="14" t="s">
        <v>83</v>
      </c>
      <c r="AW157" s="14" t="s">
        <v>31</v>
      </c>
      <c r="AX157" s="14" t="s">
        <v>73</v>
      </c>
      <c r="AY157" s="250" t="s">
        <v>122</v>
      </c>
    </row>
    <row r="158" s="13" customFormat="1">
      <c r="A158" s="13"/>
      <c r="B158" s="229"/>
      <c r="C158" s="230"/>
      <c r="D158" s="231" t="s">
        <v>135</v>
      </c>
      <c r="E158" s="232" t="s">
        <v>1</v>
      </c>
      <c r="F158" s="233" t="s">
        <v>156</v>
      </c>
      <c r="G158" s="230"/>
      <c r="H158" s="232" t="s">
        <v>1</v>
      </c>
      <c r="I158" s="234"/>
      <c r="J158" s="230"/>
      <c r="K158" s="230"/>
      <c r="L158" s="235"/>
      <c r="M158" s="236"/>
      <c r="N158" s="237"/>
      <c r="O158" s="237"/>
      <c r="P158" s="237"/>
      <c r="Q158" s="237"/>
      <c r="R158" s="237"/>
      <c r="S158" s="237"/>
      <c r="T158" s="23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9" t="s">
        <v>135</v>
      </c>
      <c r="AU158" s="239" t="s">
        <v>83</v>
      </c>
      <c r="AV158" s="13" t="s">
        <v>81</v>
      </c>
      <c r="AW158" s="13" t="s">
        <v>31</v>
      </c>
      <c r="AX158" s="13" t="s">
        <v>73</v>
      </c>
      <c r="AY158" s="239" t="s">
        <v>122</v>
      </c>
    </row>
    <row r="159" s="14" customFormat="1">
      <c r="A159" s="14"/>
      <c r="B159" s="240"/>
      <c r="C159" s="241"/>
      <c r="D159" s="231" t="s">
        <v>135</v>
      </c>
      <c r="E159" s="242" t="s">
        <v>1</v>
      </c>
      <c r="F159" s="243" t="s">
        <v>152</v>
      </c>
      <c r="G159" s="241"/>
      <c r="H159" s="244">
        <v>7.3199999999999994</v>
      </c>
      <c r="I159" s="245"/>
      <c r="J159" s="241"/>
      <c r="K159" s="241"/>
      <c r="L159" s="246"/>
      <c r="M159" s="247"/>
      <c r="N159" s="248"/>
      <c r="O159" s="248"/>
      <c r="P159" s="248"/>
      <c r="Q159" s="248"/>
      <c r="R159" s="248"/>
      <c r="S159" s="248"/>
      <c r="T159" s="24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0" t="s">
        <v>135</v>
      </c>
      <c r="AU159" s="250" t="s">
        <v>83</v>
      </c>
      <c r="AV159" s="14" t="s">
        <v>83</v>
      </c>
      <c r="AW159" s="14" t="s">
        <v>31</v>
      </c>
      <c r="AX159" s="14" t="s">
        <v>73</v>
      </c>
      <c r="AY159" s="250" t="s">
        <v>122</v>
      </c>
    </row>
    <row r="160" s="14" customFormat="1">
      <c r="A160" s="14"/>
      <c r="B160" s="240"/>
      <c r="C160" s="241"/>
      <c r="D160" s="231" t="s">
        <v>135</v>
      </c>
      <c r="E160" s="242" t="s">
        <v>1</v>
      </c>
      <c r="F160" s="243" t="s">
        <v>153</v>
      </c>
      <c r="G160" s="241"/>
      <c r="H160" s="244">
        <v>5.5999999999999996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0" t="s">
        <v>135</v>
      </c>
      <c r="AU160" s="250" t="s">
        <v>83</v>
      </c>
      <c r="AV160" s="14" t="s">
        <v>83</v>
      </c>
      <c r="AW160" s="14" t="s">
        <v>31</v>
      </c>
      <c r="AX160" s="14" t="s">
        <v>73</v>
      </c>
      <c r="AY160" s="250" t="s">
        <v>122</v>
      </c>
    </row>
    <row r="161" s="13" customFormat="1">
      <c r="A161" s="13"/>
      <c r="B161" s="229"/>
      <c r="C161" s="230"/>
      <c r="D161" s="231" t="s">
        <v>135</v>
      </c>
      <c r="E161" s="232" t="s">
        <v>1</v>
      </c>
      <c r="F161" s="233" t="s">
        <v>157</v>
      </c>
      <c r="G161" s="230"/>
      <c r="H161" s="232" t="s">
        <v>1</v>
      </c>
      <c r="I161" s="234"/>
      <c r="J161" s="230"/>
      <c r="K161" s="230"/>
      <c r="L161" s="235"/>
      <c r="M161" s="236"/>
      <c r="N161" s="237"/>
      <c r="O161" s="237"/>
      <c r="P161" s="237"/>
      <c r="Q161" s="237"/>
      <c r="R161" s="237"/>
      <c r="S161" s="237"/>
      <c r="T161" s="23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9" t="s">
        <v>135</v>
      </c>
      <c r="AU161" s="239" t="s">
        <v>83</v>
      </c>
      <c r="AV161" s="13" t="s">
        <v>81</v>
      </c>
      <c r="AW161" s="13" t="s">
        <v>31</v>
      </c>
      <c r="AX161" s="13" t="s">
        <v>73</v>
      </c>
      <c r="AY161" s="239" t="s">
        <v>122</v>
      </c>
    </row>
    <row r="162" s="14" customFormat="1">
      <c r="A162" s="14"/>
      <c r="B162" s="240"/>
      <c r="C162" s="241"/>
      <c r="D162" s="231" t="s">
        <v>135</v>
      </c>
      <c r="E162" s="242" t="s">
        <v>1</v>
      </c>
      <c r="F162" s="243" t="s">
        <v>158</v>
      </c>
      <c r="G162" s="241"/>
      <c r="H162" s="244">
        <v>3.7600000000000002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0" t="s">
        <v>135</v>
      </c>
      <c r="AU162" s="250" t="s">
        <v>83</v>
      </c>
      <c r="AV162" s="14" t="s">
        <v>83</v>
      </c>
      <c r="AW162" s="14" t="s">
        <v>31</v>
      </c>
      <c r="AX162" s="14" t="s">
        <v>73</v>
      </c>
      <c r="AY162" s="250" t="s">
        <v>122</v>
      </c>
    </row>
    <row r="163" s="14" customFormat="1">
      <c r="A163" s="14"/>
      <c r="B163" s="240"/>
      <c r="C163" s="241"/>
      <c r="D163" s="231" t="s">
        <v>135</v>
      </c>
      <c r="E163" s="242" t="s">
        <v>1</v>
      </c>
      <c r="F163" s="243" t="s">
        <v>159</v>
      </c>
      <c r="G163" s="241"/>
      <c r="H163" s="244">
        <v>5.4400000000000004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0" t="s">
        <v>135</v>
      </c>
      <c r="AU163" s="250" t="s">
        <v>83</v>
      </c>
      <c r="AV163" s="14" t="s">
        <v>83</v>
      </c>
      <c r="AW163" s="14" t="s">
        <v>31</v>
      </c>
      <c r="AX163" s="14" t="s">
        <v>73</v>
      </c>
      <c r="AY163" s="250" t="s">
        <v>122</v>
      </c>
    </row>
    <row r="164" s="13" customFormat="1">
      <c r="A164" s="13"/>
      <c r="B164" s="229"/>
      <c r="C164" s="230"/>
      <c r="D164" s="231" t="s">
        <v>135</v>
      </c>
      <c r="E164" s="232" t="s">
        <v>1</v>
      </c>
      <c r="F164" s="233" t="s">
        <v>160</v>
      </c>
      <c r="G164" s="230"/>
      <c r="H164" s="232" t="s">
        <v>1</v>
      </c>
      <c r="I164" s="234"/>
      <c r="J164" s="230"/>
      <c r="K164" s="230"/>
      <c r="L164" s="235"/>
      <c r="M164" s="236"/>
      <c r="N164" s="237"/>
      <c r="O164" s="237"/>
      <c r="P164" s="237"/>
      <c r="Q164" s="237"/>
      <c r="R164" s="237"/>
      <c r="S164" s="237"/>
      <c r="T164" s="23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9" t="s">
        <v>135</v>
      </c>
      <c r="AU164" s="239" t="s">
        <v>83</v>
      </c>
      <c r="AV164" s="13" t="s">
        <v>81</v>
      </c>
      <c r="AW164" s="13" t="s">
        <v>31</v>
      </c>
      <c r="AX164" s="13" t="s">
        <v>73</v>
      </c>
      <c r="AY164" s="239" t="s">
        <v>122</v>
      </c>
    </row>
    <row r="165" s="14" customFormat="1">
      <c r="A165" s="14"/>
      <c r="B165" s="240"/>
      <c r="C165" s="241"/>
      <c r="D165" s="231" t="s">
        <v>135</v>
      </c>
      <c r="E165" s="242" t="s">
        <v>1</v>
      </c>
      <c r="F165" s="243" t="s">
        <v>161</v>
      </c>
      <c r="G165" s="241"/>
      <c r="H165" s="244">
        <v>4.7200000000000006</v>
      </c>
      <c r="I165" s="245"/>
      <c r="J165" s="241"/>
      <c r="K165" s="241"/>
      <c r="L165" s="246"/>
      <c r="M165" s="247"/>
      <c r="N165" s="248"/>
      <c r="O165" s="248"/>
      <c r="P165" s="248"/>
      <c r="Q165" s="248"/>
      <c r="R165" s="248"/>
      <c r="S165" s="248"/>
      <c r="T165" s="24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0" t="s">
        <v>135</v>
      </c>
      <c r="AU165" s="250" t="s">
        <v>83</v>
      </c>
      <c r="AV165" s="14" t="s">
        <v>83</v>
      </c>
      <c r="AW165" s="14" t="s">
        <v>31</v>
      </c>
      <c r="AX165" s="14" t="s">
        <v>73</v>
      </c>
      <c r="AY165" s="250" t="s">
        <v>122</v>
      </c>
    </row>
    <row r="166" s="14" customFormat="1">
      <c r="A166" s="14"/>
      <c r="B166" s="240"/>
      <c r="C166" s="241"/>
      <c r="D166" s="231" t="s">
        <v>135</v>
      </c>
      <c r="E166" s="242" t="s">
        <v>1</v>
      </c>
      <c r="F166" s="243" t="s">
        <v>162</v>
      </c>
      <c r="G166" s="241"/>
      <c r="H166" s="244">
        <v>5.7199999999999998</v>
      </c>
      <c r="I166" s="245"/>
      <c r="J166" s="241"/>
      <c r="K166" s="241"/>
      <c r="L166" s="246"/>
      <c r="M166" s="247"/>
      <c r="N166" s="248"/>
      <c r="O166" s="248"/>
      <c r="P166" s="248"/>
      <c r="Q166" s="248"/>
      <c r="R166" s="248"/>
      <c r="S166" s="248"/>
      <c r="T166" s="24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0" t="s">
        <v>135</v>
      </c>
      <c r="AU166" s="250" t="s">
        <v>83</v>
      </c>
      <c r="AV166" s="14" t="s">
        <v>83</v>
      </c>
      <c r="AW166" s="14" t="s">
        <v>31</v>
      </c>
      <c r="AX166" s="14" t="s">
        <v>73</v>
      </c>
      <c r="AY166" s="250" t="s">
        <v>122</v>
      </c>
    </row>
    <row r="167" s="13" customFormat="1">
      <c r="A167" s="13"/>
      <c r="B167" s="229"/>
      <c r="C167" s="230"/>
      <c r="D167" s="231" t="s">
        <v>135</v>
      </c>
      <c r="E167" s="232" t="s">
        <v>1</v>
      </c>
      <c r="F167" s="233" t="s">
        <v>163</v>
      </c>
      <c r="G167" s="230"/>
      <c r="H167" s="232" t="s">
        <v>1</v>
      </c>
      <c r="I167" s="234"/>
      <c r="J167" s="230"/>
      <c r="K167" s="230"/>
      <c r="L167" s="235"/>
      <c r="M167" s="236"/>
      <c r="N167" s="237"/>
      <c r="O167" s="237"/>
      <c r="P167" s="237"/>
      <c r="Q167" s="237"/>
      <c r="R167" s="237"/>
      <c r="S167" s="237"/>
      <c r="T167" s="23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9" t="s">
        <v>135</v>
      </c>
      <c r="AU167" s="239" t="s">
        <v>83</v>
      </c>
      <c r="AV167" s="13" t="s">
        <v>81</v>
      </c>
      <c r="AW167" s="13" t="s">
        <v>31</v>
      </c>
      <c r="AX167" s="13" t="s">
        <v>73</v>
      </c>
      <c r="AY167" s="239" t="s">
        <v>122</v>
      </c>
    </row>
    <row r="168" s="14" customFormat="1">
      <c r="A168" s="14"/>
      <c r="B168" s="240"/>
      <c r="C168" s="241"/>
      <c r="D168" s="231" t="s">
        <v>135</v>
      </c>
      <c r="E168" s="242" t="s">
        <v>1</v>
      </c>
      <c r="F168" s="243" t="s">
        <v>164</v>
      </c>
      <c r="G168" s="241"/>
      <c r="H168" s="244">
        <v>7.2000000000000002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0" t="s">
        <v>135</v>
      </c>
      <c r="AU168" s="250" t="s">
        <v>83</v>
      </c>
      <c r="AV168" s="14" t="s">
        <v>83</v>
      </c>
      <c r="AW168" s="14" t="s">
        <v>31</v>
      </c>
      <c r="AX168" s="14" t="s">
        <v>73</v>
      </c>
      <c r="AY168" s="250" t="s">
        <v>122</v>
      </c>
    </row>
    <row r="169" s="14" customFormat="1">
      <c r="A169" s="14"/>
      <c r="B169" s="240"/>
      <c r="C169" s="241"/>
      <c r="D169" s="231" t="s">
        <v>135</v>
      </c>
      <c r="E169" s="242" t="s">
        <v>1</v>
      </c>
      <c r="F169" s="243" t="s">
        <v>153</v>
      </c>
      <c r="G169" s="241"/>
      <c r="H169" s="244">
        <v>5.5999999999999996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0" t="s">
        <v>135</v>
      </c>
      <c r="AU169" s="250" t="s">
        <v>83</v>
      </c>
      <c r="AV169" s="14" t="s">
        <v>83</v>
      </c>
      <c r="AW169" s="14" t="s">
        <v>31</v>
      </c>
      <c r="AX169" s="14" t="s">
        <v>73</v>
      </c>
      <c r="AY169" s="250" t="s">
        <v>122</v>
      </c>
    </row>
    <row r="170" s="13" customFormat="1">
      <c r="A170" s="13"/>
      <c r="B170" s="229"/>
      <c r="C170" s="230"/>
      <c r="D170" s="231" t="s">
        <v>135</v>
      </c>
      <c r="E170" s="232" t="s">
        <v>1</v>
      </c>
      <c r="F170" s="233" t="s">
        <v>165</v>
      </c>
      <c r="G170" s="230"/>
      <c r="H170" s="232" t="s">
        <v>1</v>
      </c>
      <c r="I170" s="234"/>
      <c r="J170" s="230"/>
      <c r="K170" s="230"/>
      <c r="L170" s="235"/>
      <c r="M170" s="236"/>
      <c r="N170" s="237"/>
      <c r="O170" s="237"/>
      <c r="P170" s="237"/>
      <c r="Q170" s="237"/>
      <c r="R170" s="237"/>
      <c r="S170" s="237"/>
      <c r="T170" s="23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9" t="s">
        <v>135</v>
      </c>
      <c r="AU170" s="239" t="s">
        <v>83</v>
      </c>
      <c r="AV170" s="13" t="s">
        <v>81</v>
      </c>
      <c r="AW170" s="13" t="s">
        <v>31</v>
      </c>
      <c r="AX170" s="13" t="s">
        <v>73</v>
      </c>
      <c r="AY170" s="239" t="s">
        <v>122</v>
      </c>
    </row>
    <row r="171" s="14" customFormat="1">
      <c r="A171" s="14"/>
      <c r="B171" s="240"/>
      <c r="C171" s="241"/>
      <c r="D171" s="231" t="s">
        <v>135</v>
      </c>
      <c r="E171" s="242" t="s">
        <v>1</v>
      </c>
      <c r="F171" s="243" t="s">
        <v>155</v>
      </c>
      <c r="G171" s="241"/>
      <c r="H171" s="244">
        <v>4.2599999999999998</v>
      </c>
      <c r="I171" s="245"/>
      <c r="J171" s="241"/>
      <c r="K171" s="241"/>
      <c r="L171" s="246"/>
      <c r="M171" s="247"/>
      <c r="N171" s="248"/>
      <c r="O171" s="248"/>
      <c r="P171" s="248"/>
      <c r="Q171" s="248"/>
      <c r="R171" s="248"/>
      <c r="S171" s="248"/>
      <c r="T171" s="24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0" t="s">
        <v>135</v>
      </c>
      <c r="AU171" s="250" t="s">
        <v>83</v>
      </c>
      <c r="AV171" s="14" t="s">
        <v>83</v>
      </c>
      <c r="AW171" s="14" t="s">
        <v>31</v>
      </c>
      <c r="AX171" s="14" t="s">
        <v>73</v>
      </c>
      <c r="AY171" s="250" t="s">
        <v>122</v>
      </c>
    </row>
    <row r="172" s="14" customFormat="1">
      <c r="A172" s="14"/>
      <c r="B172" s="240"/>
      <c r="C172" s="241"/>
      <c r="D172" s="231" t="s">
        <v>135</v>
      </c>
      <c r="E172" s="242" t="s">
        <v>1</v>
      </c>
      <c r="F172" s="243" t="s">
        <v>166</v>
      </c>
      <c r="G172" s="241"/>
      <c r="H172" s="244">
        <v>3.3999999999999999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0" t="s">
        <v>135</v>
      </c>
      <c r="AU172" s="250" t="s">
        <v>83</v>
      </c>
      <c r="AV172" s="14" t="s">
        <v>83</v>
      </c>
      <c r="AW172" s="14" t="s">
        <v>31</v>
      </c>
      <c r="AX172" s="14" t="s">
        <v>73</v>
      </c>
      <c r="AY172" s="250" t="s">
        <v>122</v>
      </c>
    </row>
    <row r="173" s="13" customFormat="1">
      <c r="A173" s="13"/>
      <c r="B173" s="229"/>
      <c r="C173" s="230"/>
      <c r="D173" s="231" t="s">
        <v>135</v>
      </c>
      <c r="E173" s="232" t="s">
        <v>1</v>
      </c>
      <c r="F173" s="233" t="s">
        <v>167</v>
      </c>
      <c r="G173" s="230"/>
      <c r="H173" s="232" t="s">
        <v>1</v>
      </c>
      <c r="I173" s="234"/>
      <c r="J173" s="230"/>
      <c r="K173" s="230"/>
      <c r="L173" s="235"/>
      <c r="M173" s="236"/>
      <c r="N173" s="237"/>
      <c r="O173" s="237"/>
      <c r="P173" s="237"/>
      <c r="Q173" s="237"/>
      <c r="R173" s="237"/>
      <c r="S173" s="237"/>
      <c r="T173" s="23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9" t="s">
        <v>135</v>
      </c>
      <c r="AU173" s="239" t="s">
        <v>83</v>
      </c>
      <c r="AV173" s="13" t="s">
        <v>81</v>
      </c>
      <c r="AW173" s="13" t="s">
        <v>31</v>
      </c>
      <c r="AX173" s="13" t="s">
        <v>73</v>
      </c>
      <c r="AY173" s="239" t="s">
        <v>122</v>
      </c>
    </row>
    <row r="174" s="14" customFormat="1">
      <c r="A174" s="14"/>
      <c r="B174" s="240"/>
      <c r="C174" s="241"/>
      <c r="D174" s="231" t="s">
        <v>135</v>
      </c>
      <c r="E174" s="242" t="s">
        <v>1</v>
      </c>
      <c r="F174" s="243" t="s">
        <v>155</v>
      </c>
      <c r="G174" s="241"/>
      <c r="H174" s="244">
        <v>4.2599999999999998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0" t="s">
        <v>135</v>
      </c>
      <c r="AU174" s="250" t="s">
        <v>83</v>
      </c>
      <c r="AV174" s="14" t="s">
        <v>83</v>
      </c>
      <c r="AW174" s="14" t="s">
        <v>31</v>
      </c>
      <c r="AX174" s="14" t="s">
        <v>73</v>
      </c>
      <c r="AY174" s="250" t="s">
        <v>122</v>
      </c>
    </row>
    <row r="175" s="14" customFormat="1">
      <c r="A175" s="14"/>
      <c r="B175" s="240"/>
      <c r="C175" s="241"/>
      <c r="D175" s="231" t="s">
        <v>135</v>
      </c>
      <c r="E175" s="242" t="s">
        <v>1</v>
      </c>
      <c r="F175" s="243" t="s">
        <v>166</v>
      </c>
      <c r="G175" s="241"/>
      <c r="H175" s="244">
        <v>3.3999999999999999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0" t="s">
        <v>135</v>
      </c>
      <c r="AU175" s="250" t="s">
        <v>83</v>
      </c>
      <c r="AV175" s="14" t="s">
        <v>83</v>
      </c>
      <c r="AW175" s="14" t="s">
        <v>31</v>
      </c>
      <c r="AX175" s="14" t="s">
        <v>73</v>
      </c>
      <c r="AY175" s="250" t="s">
        <v>122</v>
      </c>
    </row>
    <row r="176" s="13" customFormat="1">
      <c r="A176" s="13"/>
      <c r="B176" s="229"/>
      <c r="C176" s="230"/>
      <c r="D176" s="231" t="s">
        <v>135</v>
      </c>
      <c r="E176" s="232" t="s">
        <v>1</v>
      </c>
      <c r="F176" s="233" t="s">
        <v>168</v>
      </c>
      <c r="G176" s="230"/>
      <c r="H176" s="232" t="s">
        <v>1</v>
      </c>
      <c r="I176" s="234"/>
      <c r="J176" s="230"/>
      <c r="K176" s="230"/>
      <c r="L176" s="235"/>
      <c r="M176" s="236"/>
      <c r="N176" s="237"/>
      <c r="O176" s="237"/>
      <c r="P176" s="237"/>
      <c r="Q176" s="237"/>
      <c r="R176" s="237"/>
      <c r="S176" s="237"/>
      <c r="T176" s="23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9" t="s">
        <v>135</v>
      </c>
      <c r="AU176" s="239" t="s">
        <v>83</v>
      </c>
      <c r="AV176" s="13" t="s">
        <v>81</v>
      </c>
      <c r="AW176" s="13" t="s">
        <v>31</v>
      </c>
      <c r="AX176" s="13" t="s">
        <v>73</v>
      </c>
      <c r="AY176" s="239" t="s">
        <v>122</v>
      </c>
    </row>
    <row r="177" s="14" customFormat="1">
      <c r="A177" s="14"/>
      <c r="B177" s="240"/>
      <c r="C177" s="241"/>
      <c r="D177" s="231" t="s">
        <v>135</v>
      </c>
      <c r="E177" s="242" t="s">
        <v>1</v>
      </c>
      <c r="F177" s="243" t="s">
        <v>169</v>
      </c>
      <c r="G177" s="241"/>
      <c r="H177" s="244">
        <v>4.6199999999999992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0" t="s">
        <v>135</v>
      </c>
      <c r="AU177" s="250" t="s">
        <v>83</v>
      </c>
      <c r="AV177" s="14" t="s">
        <v>83</v>
      </c>
      <c r="AW177" s="14" t="s">
        <v>31</v>
      </c>
      <c r="AX177" s="14" t="s">
        <v>73</v>
      </c>
      <c r="AY177" s="250" t="s">
        <v>122</v>
      </c>
    </row>
    <row r="178" s="13" customFormat="1">
      <c r="A178" s="13"/>
      <c r="B178" s="229"/>
      <c r="C178" s="230"/>
      <c r="D178" s="231" t="s">
        <v>135</v>
      </c>
      <c r="E178" s="232" t="s">
        <v>1</v>
      </c>
      <c r="F178" s="233" t="s">
        <v>170</v>
      </c>
      <c r="G178" s="230"/>
      <c r="H178" s="232" t="s">
        <v>1</v>
      </c>
      <c r="I178" s="234"/>
      <c r="J178" s="230"/>
      <c r="K178" s="230"/>
      <c r="L178" s="235"/>
      <c r="M178" s="236"/>
      <c r="N178" s="237"/>
      <c r="O178" s="237"/>
      <c r="P178" s="237"/>
      <c r="Q178" s="237"/>
      <c r="R178" s="237"/>
      <c r="S178" s="237"/>
      <c r="T178" s="23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9" t="s">
        <v>135</v>
      </c>
      <c r="AU178" s="239" t="s">
        <v>83</v>
      </c>
      <c r="AV178" s="13" t="s">
        <v>81</v>
      </c>
      <c r="AW178" s="13" t="s">
        <v>31</v>
      </c>
      <c r="AX178" s="13" t="s">
        <v>73</v>
      </c>
      <c r="AY178" s="239" t="s">
        <v>122</v>
      </c>
    </row>
    <row r="179" s="14" customFormat="1">
      <c r="A179" s="14"/>
      <c r="B179" s="240"/>
      <c r="C179" s="241"/>
      <c r="D179" s="231" t="s">
        <v>135</v>
      </c>
      <c r="E179" s="242" t="s">
        <v>1</v>
      </c>
      <c r="F179" s="243" t="s">
        <v>171</v>
      </c>
      <c r="G179" s="241"/>
      <c r="H179" s="244">
        <v>3.4399999999999995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0" t="s">
        <v>135</v>
      </c>
      <c r="AU179" s="250" t="s">
        <v>83</v>
      </c>
      <c r="AV179" s="14" t="s">
        <v>83</v>
      </c>
      <c r="AW179" s="14" t="s">
        <v>31</v>
      </c>
      <c r="AX179" s="14" t="s">
        <v>73</v>
      </c>
      <c r="AY179" s="250" t="s">
        <v>122</v>
      </c>
    </row>
    <row r="180" s="13" customFormat="1">
      <c r="A180" s="13"/>
      <c r="B180" s="229"/>
      <c r="C180" s="230"/>
      <c r="D180" s="231" t="s">
        <v>135</v>
      </c>
      <c r="E180" s="232" t="s">
        <v>1</v>
      </c>
      <c r="F180" s="233" t="s">
        <v>172</v>
      </c>
      <c r="G180" s="230"/>
      <c r="H180" s="232" t="s">
        <v>1</v>
      </c>
      <c r="I180" s="234"/>
      <c r="J180" s="230"/>
      <c r="K180" s="230"/>
      <c r="L180" s="235"/>
      <c r="M180" s="236"/>
      <c r="N180" s="237"/>
      <c r="O180" s="237"/>
      <c r="P180" s="237"/>
      <c r="Q180" s="237"/>
      <c r="R180" s="237"/>
      <c r="S180" s="237"/>
      <c r="T180" s="23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9" t="s">
        <v>135</v>
      </c>
      <c r="AU180" s="239" t="s">
        <v>83</v>
      </c>
      <c r="AV180" s="13" t="s">
        <v>81</v>
      </c>
      <c r="AW180" s="13" t="s">
        <v>31</v>
      </c>
      <c r="AX180" s="13" t="s">
        <v>73</v>
      </c>
      <c r="AY180" s="239" t="s">
        <v>122</v>
      </c>
    </row>
    <row r="181" s="14" customFormat="1">
      <c r="A181" s="14"/>
      <c r="B181" s="240"/>
      <c r="C181" s="241"/>
      <c r="D181" s="231" t="s">
        <v>135</v>
      </c>
      <c r="E181" s="242" t="s">
        <v>1</v>
      </c>
      <c r="F181" s="243" t="s">
        <v>173</v>
      </c>
      <c r="G181" s="241"/>
      <c r="H181" s="244">
        <v>6.4399999999999995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0" t="s">
        <v>135</v>
      </c>
      <c r="AU181" s="250" t="s">
        <v>83</v>
      </c>
      <c r="AV181" s="14" t="s">
        <v>83</v>
      </c>
      <c r="AW181" s="14" t="s">
        <v>31</v>
      </c>
      <c r="AX181" s="14" t="s">
        <v>73</v>
      </c>
      <c r="AY181" s="250" t="s">
        <v>122</v>
      </c>
    </row>
    <row r="182" s="13" customFormat="1">
      <c r="A182" s="13"/>
      <c r="B182" s="229"/>
      <c r="C182" s="230"/>
      <c r="D182" s="231" t="s">
        <v>135</v>
      </c>
      <c r="E182" s="232" t="s">
        <v>1</v>
      </c>
      <c r="F182" s="233" t="s">
        <v>174</v>
      </c>
      <c r="G182" s="230"/>
      <c r="H182" s="232" t="s">
        <v>1</v>
      </c>
      <c r="I182" s="234"/>
      <c r="J182" s="230"/>
      <c r="K182" s="230"/>
      <c r="L182" s="235"/>
      <c r="M182" s="236"/>
      <c r="N182" s="237"/>
      <c r="O182" s="237"/>
      <c r="P182" s="237"/>
      <c r="Q182" s="237"/>
      <c r="R182" s="237"/>
      <c r="S182" s="237"/>
      <c r="T182" s="23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9" t="s">
        <v>135</v>
      </c>
      <c r="AU182" s="239" t="s">
        <v>83</v>
      </c>
      <c r="AV182" s="13" t="s">
        <v>81</v>
      </c>
      <c r="AW182" s="13" t="s">
        <v>31</v>
      </c>
      <c r="AX182" s="13" t="s">
        <v>73</v>
      </c>
      <c r="AY182" s="239" t="s">
        <v>122</v>
      </c>
    </row>
    <row r="183" s="14" customFormat="1">
      <c r="A183" s="14"/>
      <c r="B183" s="240"/>
      <c r="C183" s="241"/>
      <c r="D183" s="231" t="s">
        <v>135</v>
      </c>
      <c r="E183" s="242" t="s">
        <v>1</v>
      </c>
      <c r="F183" s="243" t="s">
        <v>148</v>
      </c>
      <c r="G183" s="241"/>
      <c r="H183" s="244">
        <v>2.2799999999999998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0" t="s">
        <v>135</v>
      </c>
      <c r="AU183" s="250" t="s">
        <v>83</v>
      </c>
      <c r="AV183" s="14" t="s">
        <v>83</v>
      </c>
      <c r="AW183" s="14" t="s">
        <v>31</v>
      </c>
      <c r="AX183" s="14" t="s">
        <v>73</v>
      </c>
      <c r="AY183" s="250" t="s">
        <v>122</v>
      </c>
    </row>
    <row r="184" s="13" customFormat="1">
      <c r="A184" s="13"/>
      <c r="B184" s="229"/>
      <c r="C184" s="230"/>
      <c r="D184" s="231" t="s">
        <v>135</v>
      </c>
      <c r="E184" s="232" t="s">
        <v>1</v>
      </c>
      <c r="F184" s="233" t="s">
        <v>175</v>
      </c>
      <c r="G184" s="230"/>
      <c r="H184" s="232" t="s">
        <v>1</v>
      </c>
      <c r="I184" s="234"/>
      <c r="J184" s="230"/>
      <c r="K184" s="230"/>
      <c r="L184" s="235"/>
      <c r="M184" s="236"/>
      <c r="N184" s="237"/>
      <c r="O184" s="237"/>
      <c r="P184" s="237"/>
      <c r="Q184" s="237"/>
      <c r="R184" s="237"/>
      <c r="S184" s="237"/>
      <c r="T184" s="23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9" t="s">
        <v>135</v>
      </c>
      <c r="AU184" s="239" t="s">
        <v>83</v>
      </c>
      <c r="AV184" s="13" t="s">
        <v>81</v>
      </c>
      <c r="AW184" s="13" t="s">
        <v>31</v>
      </c>
      <c r="AX184" s="13" t="s">
        <v>73</v>
      </c>
      <c r="AY184" s="239" t="s">
        <v>122</v>
      </c>
    </row>
    <row r="185" s="14" customFormat="1">
      <c r="A185" s="14"/>
      <c r="B185" s="240"/>
      <c r="C185" s="241"/>
      <c r="D185" s="231" t="s">
        <v>135</v>
      </c>
      <c r="E185" s="242" t="s">
        <v>1</v>
      </c>
      <c r="F185" s="243" t="s">
        <v>176</v>
      </c>
      <c r="G185" s="241"/>
      <c r="H185" s="244">
        <v>3.48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0" t="s">
        <v>135</v>
      </c>
      <c r="AU185" s="250" t="s">
        <v>83</v>
      </c>
      <c r="AV185" s="14" t="s">
        <v>83</v>
      </c>
      <c r="AW185" s="14" t="s">
        <v>31</v>
      </c>
      <c r="AX185" s="14" t="s">
        <v>73</v>
      </c>
      <c r="AY185" s="250" t="s">
        <v>122</v>
      </c>
    </row>
    <row r="186" s="13" customFormat="1">
      <c r="A186" s="13"/>
      <c r="B186" s="229"/>
      <c r="C186" s="230"/>
      <c r="D186" s="231" t="s">
        <v>135</v>
      </c>
      <c r="E186" s="232" t="s">
        <v>1</v>
      </c>
      <c r="F186" s="233" t="s">
        <v>177</v>
      </c>
      <c r="G186" s="230"/>
      <c r="H186" s="232" t="s">
        <v>1</v>
      </c>
      <c r="I186" s="234"/>
      <c r="J186" s="230"/>
      <c r="K186" s="230"/>
      <c r="L186" s="235"/>
      <c r="M186" s="236"/>
      <c r="N186" s="237"/>
      <c r="O186" s="237"/>
      <c r="P186" s="237"/>
      <c r="Q186" s="237"/>
      <c r="R186" s="237"/>
      <c r="S186" s="237"/>
      <c r="T186" s="23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9" t="s">
        <v>135</v>
      </c>
      <c r="AU186" s="239" t="s">
        <v>83</v>
      </c>
      <c r="AV186" s="13" t="s">
        <v>81</v>
      </c>
      <c r="AW186" s="13" t="s">
        <v>31</v>
      </c>
      <c r="AX186" s="13" t="s">
        <v>73</v>
      </c>
      <c r="AY186" s="239" t="s">
        <v>122</v>
      </c>
    </row>
    <row r="187" s="14" customFormat="1">
      <c r="A187" s="14"/>
      <c r="B187" s="240"/>
      <c r="C187" s="241"/>
      <c r="D187" s="231" t="s">
        <v>135</v>
      </c>
      <c r="E187" s="242" t="s">
        <v>1</v>
      </c>
      <c r="F187" s="243" t="s">
        <v>178</v>
      </c>
      <c r="G187" s="241"/>
      <c r="H187" s="244">
        <v>2.1200000000000001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0" t="s">
        <v>135</v>
      </c>
      <c r="AU187" s="250" t="s">
        <v>83</v>
      </c>
      <c r="AV187" s="14" t="s">
        <v>83</v>
      </c>
      <c r="AW187" s="14" t="s">
        <v>31</v>
      </c>
      <c r="AX187" s="14" t="s">
        <v>73</v>
      </c>
      <c r="AY187" s="250" t="s">
        <v>122</v>
      </c>
    </row>
    <row r="188" s="13" customFormat="1">
      <c r="A188" s="13"/>
      <c r="B188" s="229"/>
      <c r="C188" s="230"/>
      <c r="D188" s="231" t="s">
        <v>135</v>
      </c>
      <c r="E188" s="232" t="s">
        <v>1</v>
      </c>
      <c r="F188" s="233" t="s">
        <v>177</v>
      </c>
      <c r="G188" s="230"/>
      <c r="H188" s="232" t="s">
        <v>1</v>
      </c>
      <c r="I188" s="234"/>
      <c r="J188" s="230"/>
      <c r="K188" s="230"/>
      <c r="L188" s="235"/>
      <c r="M188" s="236"/>
      <c r="N188" s="237"/>
      <c r="O188" s="237"/>
      <c r="P188" s="237"/>
      <c r="Q188" s="237"/>
      <c r="R188" s="237"/>
      <c r="S188" s="237"/>
      <c r="T188" s="23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9" t="s">
        <v>135</v>
      </c>
      <c r="AU188" s="239" t="s">
        <v>83</v>
      </c>
      <c r="AV188" s="13" t="s">
        <v>81</v>
      </c>
      <c r="AW188" s="13" t="s">
        <v>31</v>
      </c>
      <c r="AX188" s="13" t="s">
        <v>73</v>
      </c>
      <c r="AY188" s="239" t="s">
        <v>122</v>
      </c>
    </row>
    <row r="189" s="14" customFormat="1">
      <c r="A189" s="14"/>
      <c r="B189" s="240"/>
      <c r="C189" s="241"/>
      <c r="D189" s="231" t="s">
        <v>135</v>
      </c>
      <c r="E189" s="242" t="s">
        <v>1</v>
      </c>
      <c r="F189" s="243" t="s">
        <v>179</v>
      </c>
      <c r="G189" s="241"/>
      <c r="H189" s="244">
        <v>2.0800000000000001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0" t="s">
        <v>135</v>
      </c>
      <c r="AU189" s="250" t="s">
        <v>83</v>
      </c>
      <c r="AV189" s="14" t="s">
        <v>83</v>
      </c>
      <c r="AW189" s="14" t="s">
        <v>31</v>
      </c>
      <c r="AX189" s="14" t="s">
        <v>73</v>
      </c>
      <c r="AY189" s="250" t="s">
        <v>122</v>
      </c>
    </row>
    <row r="190" s="13" customFormat="1">
      <c r="A190" s="13"/>
      <c r="B190" s="229"/>
      <c r="C190" s="230"/>
      <c r="D190" s="231" t="s">
        <v>135</v>
      </c>
      <c r="E190" s="232" t="s">
        <v>1</v>
      </c>
      <c r="F190" s="233" t="s">
        <v>180</v>
      </c>
      <c r="G190" s="230"/>
      <c r="H190" s="232" t="s">
        <v>1</v>
      </c>
      <c r="I190" s="234"/>
      <c r="J190" s="230"/>
      <c r="K190" s="230"/>
      <c r="L190" s="235"/>
      <c r="M190" s="236"/>
      <c r="N190" s="237"/>
      <c r="O190" s="237"/>
      <c r="P190" s="237"/>
      <c r="Q190" s="237"/>
      <c r="R190" s="237"/>
      <c r="S190" s="237"/>
      <c r="T190" s="23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9" t="s">
        <v>135</v>
      </c>
      <c r="AU190" s="239" t="s">
        <v>83</v>
      </c>
      <c r="AV190" s="13" t="s">
        <v>81</v>
      </c>
      <c r="AW190" s="13" t="s">
        <v>31</v>
      </c>
      <c r="AX190" s="13" t="s">
        <v>73</v>
      </c>
      <c r="AY190" s="239" t="s">
        <v>122</v>
      </c>
    </row>
    <row r="191" s="14" customFormat="1">
      <c r="A191" s="14"/>
      <c r="B191" s="240"/>
      <c r="C191" s="241"/>
      <c r="D191" s="231" t="s">
        <v>135</v>
      </c>
      <c r="E191" s="242" t="s">
        <v>1</v>
      </c>
      <c r="F191" s="243" t="s">
        <v>181</v>
      </c>
      <c r="G191" s="241"/>
      <c r="H191" s="244">
        <v>2.2000000000000002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0" t="s">
        <v>135</v>
      </c>
      <c r="AU191" s="250" t="s">
        <v>83</v>
      </c>
      <c r="AV191" s="14" t="s">
        <v>83</v>
      </c>
      <c r="AW191" s="14" t="s">
        <v>31</v>
      </c>
      <c r="AX191" s="14" t="s">
        <v>73</v>
      </c>
      <c r="AY191" s="250" t="s">
        <v>122</v>
      </c>
    </row>
    <row r="192" s="13" customFormat="1">
      <c r="A192" s="13"/>
      <c r="B192" s="229"/>
      <c r="C192" s="230"/>
      <c r="D192" s="231" t="s">
        <v>135</v>
      </c>
      <c r="E192" s="232" t="s">
        <v>1</v>
      </c>
      <c r="F192" s="233" t="s">
        <v>182</v>
      </c>
      <c r="G192" s="230"/>
      <c r="H192" s="232" t="s">
        <v>1</v>
      </c>
      <c r="I192" s="234"/>
      <c r="J192" s="230"/>
      <c r="K192" s="230"/>
      <c r="L192" s="235"/>
      <c r="M192" s="236"/>
      <c r="N192" s="237"/>
      <c r="O192" s="237"/>
      <c r="P192" s="237"/>
      <c r="Q192" s="237"/>
      <c r="R192" s="237"/>
      <c r="S192" s="237"/>
      <c r="T192" s="23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9" t="s">
        <v>135</v>
      </c>
      <c r="AU192" s="239" t="s">
        <v>83</v>
      </c>
      <c r="AV192" s="13" t="s">
        <v>81</v>
      </c>
      <c r="AW192" s="13" t="s">
        <v>31</v>
      </c>
      <c r="AX192" s="13" t="s">
        <v>73</v>
      </c>
      <c r="AY192" s="239" t="s">
        <v>122</v>
      </c>
    </row>
    <row r="193" s="14" customFormat="1">
      <c r="A193" s="14"/>
      <c r="B193" s="240"/>
      <c r="C193" s="241"/>
      <c r="D193" s="231" t="s">
        <v>135</v>
      </c>
      <c r="E193" s="242" t="s">
        <v>1</v>
      </c>
      <c r="F193" s="243" t="s">
        <v>183</v>
      </c>
      <c r="G193" s="241"/>
      <c r="H193" s="244">
        <v>4.3599999999999994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0" t="s">
        <v>135</v>
      </c>
      <c r="AU193" s="250" t="s">
        <v>83</v>
      </c>
      <c r="AV193" s="14" t="s">
        <v>83</v>
      </c>
      <c r="AW193" s="14" t="s">
        <v>31</v>
      </c>
      <c r="AX193" s="14" t="s">
        <v>73</v>
      </c>
      <c r="AY193" s="250" t="s">
        <v>122</v>
      </c>
    </row>
    <row r="194" s="13" customFormat="1">
      <c r="A194" s="13"/>
      <c r="B194" s="229"/>
      <c r="C194" s="230"/>
      <c r="D194" s="231" t="s">
        <v>135</v>
      </c>
      <c r="E194" s="232" t="s">
        <v>1</v>
      </c>
      <c r="F194" s="233" t="s">
        <v>184</v>
      </c>
      <c r="G194" s="230"/>
      <c r="H194" s="232" t="s">
        <v>1</v>
      </c>
      <c r="I194" s="234"/>
      <c r="J194" s="230"/>
      <c r="K194" s="230"/>
      <c r="L194" s="235"/>
      <c r="M194" s="236"/>
      <c r="N194" s="237"/>
      <c r="O194" s="237"/>
      <c r="P194" s="237"/>
      <c r="Q194" s="237"/>
      <c r="R194" s="237"/>
      <c r="S194" s="237"/>
      <c r="T194" s="23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9" t="s">
        <v>135</v>
      </c>
      <c r="AU194" s="239" t="s">
        <v>83</v>
      </c>
      <c r="AV194" s="13" t="s">
        <v>81</v>
      </c>
      <c r="AW194" s="13" t="s">
        <v>31</v>
      </c>
      <c r="AX194" s="13" t="s">
        <v>73</v>
      </c>
      <c r="AY194" s="239" t="s">
        <v>122</v>
      </c>
    </row>
    <row r="195" s="14" customFormat="1">
      <c r="A195" s="14"/>
      <c r="B195" s="240"/>
      <c r="C195" s="241"/>
      <c r="D195" s="231" t="s">
        <v>135</v>
      </c>
      <c r="E195" s="242" t="s">
        <v>1</v>
      </c>
      <c r="F195" s="243" t="s">
        <v>185</v>
      </c>
      <c r="G195" s="241"/>
      <c r="H195" s="244">
        <v>4.8000000000000007</v>
      </c>
      <c r="I195" s="245"/>
      <c r="J195" s="241"/>
      <c r="K195" s="241"/>
      <c r="L195" s="246"/>
      <c r="M195" s="247"/>
      <c r="N195" s="248"/>
      <c r="O195" s="248"/>
      <c r="P195" s="248"/>
      <c r="Q195" s="248"/>
      <c r="R195" s="248"/>
      <c r="S195" s="248"/>
      <c r="T195" s="24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0" t="s">
        <v>135</v>
      </c>
      <c r="AU195" s="250" t="s">
        <v>83</v>
      </c>
      <c r="AV195" s="14" t="s">
        <v>83</v>
      </c>
      <c r="AW195" s="14" t="s">
        <v>31</v>
      </c>
      <c r="AX195" s="14" t="s">
        <v>73</v>
      </c>
      <c r="AY195" s="250" t="s">
        <v>122</v>
      </c>
    </row>
    <row r="196" s="13" customFormat="1">
      <c r="A196" s="13"/>
      <c r="B196" s="229"/>
      <c r="C196" s="230"/>
      <c r="D196" s="231" t="s">
        <v>135</v>
      </c>
      <c r="E196" s="232" t="s">
        <v>1</v>
      </c>
      <c r="F196" s="233" t="s">
        <v>186</v>
      </c>
      <c r="G196" s="230"/>
      <c r="H196" s="232" t="s">
        <v>1</v>
      </c>
      <c r="I196" s="234"/>
      <c r="J196" s="230"/>
      <c r="K196" s="230"/>
      <c r="L196" s="235"/>
      <c r="M196" s="236"/>
      <c r="N196" s="237"/>
      <c r="O196" s="237"/>
      <c r="P196" s="237"/>
      <c r="Q196" s="237"/>
      <c r="R196" s="237"/>
      <c r="S196" s="237"/>
      <c r="T196" s="23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9" t="s">
        <v>135</v>
      </c>
      <c r="AU196" s="239" t="s">
        <v>83</v>
      </c>
      <c r="AV196" s="13" t="s">
        <v>81</v>
      </c>
      <c r="AW196" s="13" t="s">
        <v>31</v>
      </c>
      <c r="AX196" s="13" t="s">
        <v>73</v>
      </c>
      <c r="AY196" s="239" t="s">
        <v>122</v>
      </c>
    </row>
    <row r="197" s="14" customFormat="1">
      <c r="A197" s="14"/>
      <c r="B197" s="240"/>
      <c r="C197" s="241"/>
      <c r="D197" s="231" t="s">
        <v>135</v>
      </c>
      <c r="E197" s="242" t="s">
        <v>1</v>
      </c>
      <c r="F197" s="243" t="s">
        <v>187</v>
      </c>
      <c r="G197" s="241"/>
      <c r="H197" s="244">
        <v>6.8000000000000007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0" t="s">
        <v>135</v>
      </c>
      <c r="AU197" s="250" t="s">
        <v>83</v>
      </c>
      <c r="AV197" s="14" t="s">
        <v>83</v>
      </c>
      <c r="AW197" s="14" t="s">
        <v>31</v>
      </c>
      <c r="AX197" s="14" t="s">
        <v>73</v>
      </c>
      <c r="AY197" s="250" t="s">
        <v>122</v>
      </c>
    </row>
    <row r="198" s="15" customFormat="1">
      <c r="A198" s="15"/>
      <c r="B198" s="251"/>
      <c r="C198" s="252"/>
      <c r="D198" s="231" t="s">
        <v>135</v>
      </c>
      <c r="E198" s="253" t="s">
        <v>1</v>
      </c>
      <c r="F198" s="254" t="s">
        <v>188</v>
      </c>
      <c r="G198" s="252"/>
      <c r="H198" s="255">
        <v>184.86000000000001</v>
      </c>
      <c r="I198" s="256"/>
      <c r="J198" s="252"/>
      <c r="K198" s="252"/>
      <c r="L198" s="257"/>
      <c r="M198" s="258"/>
      <c r="N198" s="259"/>
      <c r="O198" s="259"/>
      <c r="P198" s="259"/>
      <c r="Q198" s="259"/>
      <c r="R198" s="259"/>
      <c r="S198" s="259"/>
      <c r="T198" s="26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1" t="s">
        <v>135</v>
      </c>
      <c r="AU198" s="261" t="s">
        <v>83</v>
      </c>
      <c r="AV198" s="15" t="s">
        <v>131</v>
      </c>
      <c r="AW198" s="15" t="s">
        <v>31</v>
      </c>
      <c r="AX198" s="15" t="s">
        <v>81</v>
      </c>
      <c r="AY198" s="261" t="s">
        <v>122</v>
      </c>
    </row>
    <row r="199" s="2" customFormat="1" ht="24.15" customHeight="1">
      <c r="A199" s="38"/>
      <c r="B199" s="39"/>
      <c r="C199" s="215" t="s">
        <v>123</v>
      </c>
      <c r="D199" s="215" t="s">
        <v>127</v>
      </c>
      <c r="E199" s="216" t="s">
        <v>189</v>
      </c>
      <c r="F199" s="217" t="s">
        <v>190</v>
      </c>
      <c r="G199" s="218" t="s">
        <v>134</v>
      </c>
      <c r="H199" s="219">
        <v>26.41</v>
      </c>
      <c r="I199" s="220"/>
      <c r="J199" s="221">
        <f>ROUND(I199*H199,2)</f>
        <v>0</v>
      </c>
      <c r="K199" s="222"/>
      <c r="L199" s="44"/>
      <c r="M199" s="223" t="s">
        <v>1</v>
      </c>
      <c r="N199" s="224" t="s">
        <v>38</v>
      </c>
      <c r="O199" s="91"/>
      <c r="P199" s="225">
        <f>O199*H199</f>
        <v>0</v>
      </c>
      <c r="Q199" s="225">
        <v>0.020650000000000002</v>
      </c>
      <c r="R199" s="225">
        <f>Q199*H199</f>
        <v>0.54536650000000009</v>
      </c>
      <c r="S199" s="225">
        <v>0</v>
      </c>
      <c r="T199" s="226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7" t="s">
        <v>131</v>
      </c>
      <c r="AT199" s="227" t="s">
        <v>127</v>
      </c>
      <c r="AU199" s="227" t="s">
        <v>83</v>
      </c>
      <c r="AY199" s="17" t="s">
        <v>122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17" t="s">
        <v>81</v>
      </c>
      <c r="BK199" s="228">
        <f>ROUND(I199*H199,2)</f>
        <v>0</v>
      </c>
      <c r="BL199" s="17" t="s">
        <v>131</v>
      </c>
      <c r="BM199" s="227" t="s">
        <v>8</v>
      </c>
    </row>
    <row r="200" s="13" customFormat="1">
      <c r="A200" s="13"/>
      <c r="B200" s="229"/>
      <c r="C200" s="230"/>
      <c r="D200" s="231" t="s">
        <v>135</v>
      </c>
      <c r="E200" s="232" t="s">
        <v>1</v>
      </c>
      <c r="F200" s="233" t="s">
        <v>191</v>
      </c>
      <c r="G200" s="230"/>
      <c r="H200" s="232" t="s">
        <v>1</v>
      </c>
      <c r="I200" s="234"/>
      <c r="J200" s="230"/>
      <c r="K200" s="230"/>
      <c r="L200" s="235"/>
      <c r="M200" s="236"/>
      <c r="N200" s="237"/>
      <c r="O200" s="237"/>
      <c r="P200" s="237"/>
      <c r="Q200" s="237"/>
      <c r="R200" s="237"/>
      <c r="S200" s="237"/>
      <c r="T200" s="23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9" t="s">
        <v>135</v>
      </c>
      <c r="AU200" s="239" t="s">
        <v>83</v>
      </c>
      <c r="AV200" s="13" t="s">
        <v>81</v>
      </c>
      <c r="AW200" s="13" t="s">
        <v>31</v>
      </c>
      <c r="AX200" s="13" t="s">
        <v>73</v>
      </c>
      <c r="AY200" s="239" t="s">
        <v>122</v>
      </c>
    </row>
    <row r="201" s="14" customFormat="1">
      <c r="A201" s="14"/>
      <c r="B201" s="240"/>
      <c r="C201" s="241"/>
      <c r="D201" s="231" t="s">
        <v>135</v>
      </c>
      <c r="E201" s="242" t="s">
        <v>1</v>
      </c>
      <c r="F201" s="243" t="s">
        <v>192</v>
      </c>
      <c r="G201" s="241"/>
      <c r="H201" s="244">
        <v>4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0" t="s">
        <v>135</v>
      </c>
      <c r="AU201" s="250" t="s">
        <v>83</v>
      </c>
      <c r="AV201" s="14" t="s">
        <v>83</v>
      </c>
      <c r="AW201" s="14" t="s">
        <v>31</v>
      </c>
      <c r="AX201" s="14" t="s">
        <v>73</v>
      </c>
      <c r="AY201" s="250" t="s">
        <v>122</v>
      </c>
    </row>
    <row r="202" s="14" customFormat="1">
      <c r="A202" s="14"/>
      <c r="B202" s="240"/>
      <c r="C202" s="241"/>
      <c r="D202" s="231" t="s">
        <v>135</v>
      </c>
      <c r="E202" s="242" t="s">
        <v>1</v>
      </c>
      <c r="F202" s="243" t="s">
        <v>193</v>
      </c>
      <c r="G202" s="241"/>
      <c r="H202" s="244">
        <v>3.1999999999999997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0" t="s">
        <v>135</v>
      </c>
      <c r="AU202" s="250" t="s">
        <v>83</v>
      </c>
      <c r="AV202" s="14" t="s">
        <v>83</v>
      </c>
      <c r="AW202" s="14" t="s">
        <v>31</v>
      </c>
      <c r="AX202" s="14" t="s">
        <v>73</v>
      </c>
      <c r="AY202" s="250" t="s">
        <v>122</v>
      </c>
    </row>
    <row r="203" s="14" customFormat="1">
      <c r="A203" s="14"/>
      <c r="B203" s="240"/>
      <c r="C203" s="241"/>
      <c r="D203" s="231" t="s">
        <v>135</v>
      </c>
      <c r="E203" s="242" t="s">
        <v>1</v>
      </c>
      <c r="F203" s="243" t="s">
        <v>194</v>
      </c>
      <c r="G203" s="241"/>
      <c r="H203" s="244">
        <v>1.1699999999999999</v>
      </c>
      <c r="I203" s="245"/>
      <c r="J203" s="241"/>
      <c r="K203" s="241"/>
      <c r="L203" s="246"/>
      <c r="M203" s="247"/>
      <c r="N203" s="248"/>
      <c r="O203" s="248"/>
      <c r="P203" s="248"/>
      <c r="Q203" s="248"/>
      <c r="R203" s="248"/>
      <c r="S203" s="248"/>
      <c r="T203" s="24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0" t="s">
        <v>135</v>
      </c>
      <c r="AU203" s="250" t="s">
        <v>83</v>
      </c>
      <c r="AV203" s="14" t="s">
        <v>83</v>
      </c>
      <c r="AW203" s="14" t="s">
        <v>31</v>
      </c>
      <c r="AX203" s="14" t="s">
        <v>73</v>
      </c>
      <c r="AY203" s="250" t="s">
        <v>122</v>
      </c>
    </row>
    <row r="204" s="14" customFormat="1">
      <c r="A204" s="14"/>
      <c r="B204" s="240"/>
      <c r="C204" s="241"/>
      <c r="D204" s="231" t="s">
        <v>135</v>
      </c>
      <c r="E204" s="242" t="s">
        <v>1</v>
      </c>
      <c r="F204" s="243" t="s">
        <v>195</v>
      </c>
      <c r="G204" s="241"/>
      <c r="H204" s="244">
        <v>0.57999999999999996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0" t="s">
        <v>135</v>
      </c>
      <c r="AU204" s="250" t="s">
        <v>83</v>
      </c>
      <c r="AV204" s="14" t="s">
        <v>83</v>
      </c>
      <c r="AW204" s="14" t="s">
        <v>31</v>
      </c>
      <c r="AX204" s="14" t="s">
        <v>73</v>
      </c>
      <c r="AY204" s="250" t="s">
        <v>122</v>
      </c>
    </row>
    <row r="205" s="14" customFormat="1">
      <c r="A205" s="14"/>
      <c r="B205" s="240"/>
      <c r="C205" s="241"/>
      <c r="D205" s="231" t="s">
        <v>135</v>
      </c>
      <c r="E205" s="242" t="s">
        <v>1</v>
      </c>
      <c r="F205" s="243" t="s">
        <v>196</v>
      </c>
      <c r="G205" s="241"/>
      <c r="H205" s="244">
        <v>1.2</v>
      </c>
      <c r="I205" s="245"/>
      <c r="J205" s="241"/>
      <c r="K205" s="241"/>
      <c r="L205" s="246"/>
      <c r="M205" s="247"/>
      <c r="N205" s="248"/>
      <c r="O205" s="248"/>
      <c r="P205" s="248"/>
      <c r="Q205" s="248"/>
      <c r="R205" s="248"/>
      <c r="S205" s="248"/>
      <c r="T205" s="24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0" t="s">
        <v>135</v>
      </c>
      <c r="AU205" s="250" t="s">
        <v>83</v>
      </c>
      <c r="AV205" s="14" t="s">
        <v>83</v>
      </c>
      <c r="AW205" s="14" t="s">
        <v>31</v>
      </c>
      <c r="AX205" s="14" t="s">
        <v>73</v>
      </c>
      <c r="AY205" s="250" t="s">
        <v>122</v>
      </c>
    </row>
    <row r="206" s="14" customFormat="1">
      <c r="A206" s="14"/>
      <c r="B206" s="240"/>
      <c r="C206" s="241"/>
      <c r="D206" s="231" t="s">
        <v>135</v>
      </c>
      <c r="E206" s="242" t="s">
        <v>1</v>
      </c>
      <c r="F206" s="243" t="s">
        <v>197</v>
      </c>
      <c r="G206" s="241"/>
      <c r="H206" s="244">
        <v>0.56999999999999995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0" t="s">
        <v>135</v>
      </c>
      <c r="AU206" s="250" t="s">
        <v>83</v>
      </c>
      <c r="AV206" s="14" t="s">
        <v>83</v>
      </c>
      <c r="AW206" s="14" t="s">
        <v>31</v>
      </c>
      <c r="AX206" s="14" t="s">
        <v>73</v>
      </c>
      <c r="AY206" s="250" t="s">
        <v>122</v>
      </c>
    </row>
    <row r="207" s="14" customFormat="1">
      <c r="A207" s="14"/>
      <c r="B207" s="240"/>
      <c r="C207" s="241"/>
      <c r="D207" s="231" t="s">
        <v>135</v>
      </c>
      <c r="E207" s="242" t="s">
        <v>1</v>
      </c>
      <c r="F207" s="243" t="s">
        <v>198</v>
      </c>
      <c r="G207" s="241"/>
      <c r="H207" s="244">
        <v>1.47</v>
      </c>
      <c r="I207" s="245"/>
      <c r="J207" s="241"/>
      <c r="K207" s="241"/>
      <c r="L207" s="246"/>
      <c r="M207" s="247"/>
      <c r="N207" s="248"/>
      <c r="O207" s="248"/>
      <c r="P207" s="248"/>
      <c r="Q207" s="248"/>
      <c r="R207" s="248"/>
      <c r="S207" s="248"/>
      <c r="T207" s="24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0" t="s">
        <v>135</v>
      </c>
      <c r="AU207" s="250" t="s">
        <v>83</v>
      </c>
      <c r="AV207" s="14" t="s">
        <v>83</v>
      </c>
      <c r="AW207" s="14" t="s">
        <v>31</v>
      </c>
      <c r="AX207" s="14" t="s">
        <v>73</v>
      </c>
      <c r="AY207" s="250" t="s">
        <v>122</v>
      </c>
    </row>
    <row r="208" s="13" customFormat="1">
      <c r="A208" s="13"/>
      <c r="B208" s="229"/>
      <c r="C208" s="230"/>
      <c r="D208" s="231" t="s">
        <v>135</v>
      </c>
      <c r="E208" s="232" t="s">
        <v>1</v>
      </c>
      <c r="F208" s="233" t="s">
        <v>199</v>
      </c>
      <c r="G208" s="230"/>
      <c r="H208" s="232" t="s">
        <v>1</v>
      </c>
      <c r="I208" s="234"/>
      <c r="J208" s="230"/>
      <c r="K208" s="230"/>
      <c r="L208" s="235"/>
      <c r="M208" s="236"/>
      <c r="N208" s="237"/>
      <c r="O208" s="237"/>
      <c r="P208" s="237"/>
      <c r="Q208" s="237"/>
      <c r="R208" s="237"/>
      <c r="S208" s="237"/>
      <c r="T208" s="23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9" t="s">
        <v>135</v>
      </c>
      <c r="AU208" s="239" t="s">
        <v>83</v>
      </c>
      <c r="AV208" s="13" t="s">
        <v>81</v>
      </c>
      <c r="AW208" s="13" t="s">
        <v>31</v>
      </c>
      <c r="AX208" s="13" t="s">
        <v>73</v>
      </c>
      <c r="AY208" s="239" t="s">
        <v>122</v>
      </c>
    </row>
    <row r="209" s="14" customFormat="1">
      <c r="A209" s="14"/>
      <c r="B209" s="240"/>
      <c r="C209" s="241"/>
      <c r="D209" s="231" t="s">
        <v>135</v>
      </c>
      <c r="E209" s="242" t="s">
        <v>1</v>
      </c>
      <c r="F209" s="243" t="s">
        <v>200</v>
      </c>
      <c r="G209" s="241"/>
      <c r="H209" s="244">
        <v>4.7699999999999996</v>
      </c>
      <c r="I209" s="245"/>
      <c r="J209" s="241"/>
      <c r="K209" s="241"/>
      <c r="L209" s="246"/>
      <c r="M209" s="247"/>
      <c r="N209" s="248"/>
      <c r="O209" s="248"/>
      <c r="P209" s="248"/>
      <c r="Q209" s="248"/>
      <c r="R209" s="248"/>
      <c r="S209" s="248"/>
      <c r="T209" s="24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0" t="s">
        <v>135</v>
      </c>
      <c r="AU209" s="250" t="s">
        <v>83</v>
      </c>
      <c r="AV209" s="14" t="s">
        <v>83</v>
      </c>
      <c r="AW209" s="14" t="s">
        <v>31</v>
      </c>
      <c r="AX209" s="14" t="s">
        <v>73</v>
      </c>
      <c r="AY209" s="250" t="s">
        <v>122</v>
      </c>
    </row>
    <row r="210" s="14" customFormat="1">
      <c r="A210" s="14"/>
      <c r="B210" s="240"/>
      <c r="C210" s="241"/>
      <c r="D210" s="231" t="s">
        <v>135</v>
      </c>
      <c r="E210" s="242" t="s">
        <v>1</v>
      </c>
      <c r="F210" s="243" t="s">
        <v>201</v>
      </c>
      <c r="G210" s="241"/>
      <c r="H210" s="244">
        <v>3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0" t="s">
        <v>135</v>
      </c>
      <c r="AU210" s="250" t="s">
        <v>83</v>
      </c>
      <c r="AV210" s="14" t="s">
        <v>83</v>
      </c>
      <c r="AW210" s="14" t="s">
        <v>31</v>
      </c>
      <c r="AX210" s="14" t="s">
        <v>73</v>
      </c>
      <c r="AY210" s="250" t="s">
        <v>122</v>
      </c>
    </row>
    <row r="211" s="14" customFormat="1">
      <c r="A211" s="14"/>
      <c r="B211" s="240"/>
      <c r="C211" s="241"/>
      <c r="D211" s="231" t="s">
        <v>135</v>
      </c>
      <c r="E211" s="242" t="s">
        <v>1</v>
      </c>
      <c r="F211" s="243" t="s">
        <v>202</v>
      </c>
      <c r="G211" s="241"/>
      <c r="H211" s="244">
        <v>0.56000000000000005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0" t="s">
        <v>135</v>
      </c>
      <c r="AU211" s="250" t="s">
        <v>83</v>
      </c>
      <c r="AV211" s="14" t="s">
        <v>83</v>
      </c>
      <c r="AW211" s="14" t="s">
        <v>31</v>
      </c>
      <c r="AX211" s="14" t="s">
        <v>73</v>
      </c>
      <c r="AY211" s="250" t="s">
        <v>122</v>
      </c>
    </row>
    <row r="212" s="14" customFormat="1">
      <c r="A212" s="14"/>
      <c r="B212" s="240"/>
      <c r="C212" s="241"/>
      <c r="D212" s="231" t="s">
        <v>135</v>
      </c>
      <c r="E212" s="242" t="s">
        <v>1</v>
      </c>
      <c r="F212" s="243" t="s">
        <v>203</v>
      </c>
      <c r="G212" s="241"/>
      <c r="H212" s="244">
        <v>1.6000000000000001</v>
      </c>
      <c r="I212" s="245"/>
      <c r="J212" s="241"/>
      <c r="K212" s="241"/>
      <c r="L212" s="246"/>
      <c r="M212" s="247"/>
      <c r="N212" s="248"/>
      <c r="O212" s="248"/>
      <c r="P212" s="248"/>
      <c r="Q212" s="248"/>
      <c r="R212" s="248"/>
      <c r="S212" s="248"/>
      <c r="T212" s="24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0" t="s">
        <v>135</v>
      </c>
      <c r="AU212" s="250" t="s">
        <v>83</v>
      </c>
      <c r="AV212" s="14" t="s">
        <v>83</v>
      </c>
      <c r="AW212" s="14" t="s">
        <v>31</v>
      </c>
      <c r="AX212" s="14" t="s">
        <v>73</v>
      </c>
      <c r="AY212" s="250" t="s">
        <v>122</v>
      </c>
    </row>
    <row r="213" s="14" customFormat="1">
      <c r="A213" s="14"/>
      <c r="B213" s="240"/>
      <c r="C213" s="241"/>
      <c r="D213" s="231" t="s">
        <v>135</v>
      </c>
      <c r="E213" s="242" t="s">
        <v>1</v>
      </c>
      <c r="F213" s="243" t="s">
        <v>194</v>
      </c>
      <c r="G213" s="241"/>
      <c r="H213" s="244">
        <v>1.1699999999999999</v>
      </c>
      <c r="I213" s="245"/>
      <c r="J213" s="241"/>
      <c r="K213" s="241"/>
      <c r="L213" s="246"/>
      <c r="M213" s="247"/>
      <c r="N213" s="248"/>
      <c r="O213" s="248"/>
      <c r="P213" s="248"/>
      <c r="Q213" s="248"/>
      <c r="R213" s="248"/>
      <c r="S213" s="248"/>
      <c r="T213" s="24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0" t="s">
        <v>135</v>
      </c>
      <c r="AU213" s="250" t="s">
        <v>83</v>
      </c>
      <c r="AV213" s="14" t="s">
        <v>83</v>
      </c>
      <c r="AW213" s="14" t="s">
        <v>31</v>
      </c>
      <c r="AX213" s="14" t="s">
        <v>73</v>
      </c>
      <c r="AY213" s="250" t="s">
        <v>122</v>
      </c>
    </row>
    <row r="214" s="14" customFormat="1">
      <c r="A214" s="14"/>
      <c r="B214" s="240"/>
      <c r="C214" s="241"/>
      <c r="D214" s="231" t="s">
        <v>135</v>
      </c>
      <c r="E214" s="242" t="s">
        <v>1</v>
      </c>
      <c r="F214" s="243" t="s">
        <v>204</v>
      </c>
      <c r="G214" s="241"/>
      <c r="H214" s="244">
        <v>0.47999999999999998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0" t="s">
        <v>135</v>
      </c>
      <c r="AU214" s="250" t="s">
        <v>83</v>
      </c>
      <c r="AV214" s="14" t="s">
        <v>83</v>
      </c>
      <c r="AW214" s="14" t="s">
        <v>31</v>
      </c>
      <c r="AX214" s="14" t="s">
        <v>73</v>
      </c>
      <c r="AY214" s="250" t="s">
        <v>122</v>
      </c>
    </row>
    <row r="215" s="14" customFormat="1">
      <c r="A215" s="14"/>
      <c r="B215" s="240"/>
      <c r="C215" s="241"/>
      <c r="D215" s="231" t="s">
        <v>135</v>
      </c>
      <c r="E215" s="242" t="s">
        <v>1</v>
      </c>
      <c r="F215" s="243" t="s">
        <v>196</v>
      </c>
      <c r="G215" s="241"/>
      <c r="H215" s="244">
        <v>1.2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0" t="s">
        <v>135</v>
      </c>
      <c r="AU215" s="250" t="s">
        <v>83</v>
      </c>
      <c r="AV215" s="14" t="s">
        <v>83</v>
      </c>
      <c r="AW215" s="14" t="s">
        <v>31</v>
      </c>
      <c r="AX215" s="14" t="s">
        <v>73</v>
      </c>
      <c r="AY215" s="250" t="s">
        <v>122</v>
      </c>
    </row>
    <row r="216" s="14" customFormat="1">
      <c r="A216" s="14"/>
      <c r="B216" s="240"/>
      <c r="C216" s="241"/>
      <c r="D216" s="231" t="s">
        <v>135</v>
      </c>
      <c r="E216" s="242" t="s">
        <v>1</v>
      </c>
      <c r="F216" s="243" t="s">
        <v>197</v>
      </c>
      <c r="G216" s="241"/>
      <c r="H216" s="244">
        <v>0.56999999999999995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0" t="s">
        <v>135</v>
      </c>
      <c r="AU216" s="250" t="s">
        <v>83</v>
      </c>
      <c r="AV216" s="14" t="s">
        <v>83</v>
      </c>
      <c r="AW216" s="14" t="s">
        <v>31</v>
      </c>
      <c r="AX216" s="14" t="s">
        <v>73</v>
      </c>
      <c r="AY216" s="250" t="s">
        <v>122</v>
      </c>
    </row>
    <row r="217" s="14" customFormat="1">
      <c r="A217" s="14"/>
      <c r="B217" s="240"/>
      <c r="C217" s="241"/>
      <c r="D217" s="231" t="s">
        <v>135</v>
      </c>
      <c r="E217" s="242" t="s">
        <v>1</v>
      </c>
      <c r="F217" s="243" t="s">
        <v>205</v>
      </c>
      <c r="G217" s="241"/>
      <c r="H217" s="244">
        <v>0.87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0" t="s">
        <v>135</v>
      </c>
      <c r="AU217" s="250" t="s">
        <v>83</v>
      </c>
      <c r="AV217" s="14" t="s">
        <v>83</v>
      </c>
      <c r="AW217" s="14" t="s">
        <v>31</v>
      </c>
      <c r="AX217" s="14" t="s">
        <v>73</v>
      </c>
      <c r="AY217" s="250" t="s">
        <v>122</v>
      </c>
    </row>
    <row r="218" s="15" customFormat="1">
      <c r="A218" s="15"/>
      <c r="B218" s="251"/>
      <c r="C218" s="252"/>
      <c r="D218" s="231" t="s">
        <v>135</v>
      </c>
      <c r="E218" s="253" t="s">
        <v>1</v>
      </c>
      <c r="F218" s="254" t="s">
        <v>188</v>
      </c>
      <c r="G218" s="252"/>
      <c r="H218" s="255">
        <v>26.41</v>
      </c>
      <c r="I218" s="256"/>
      <c r="J218" s="252"/>
      <c r="K218" s="252"/>
      <c r="L218" s="257"/>
      <c r="M218" s="258"/>
      <c r="N218" s="259"/>
      <c r="O218" s="259"/>
      <c r="P218" s="259"/>
      <c r="Q218" s="259"/>
      <c r="R218" s="259"/>
      <c r="S218" s="259"/>
      <c r="T218" s="260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1" t="s">
        <v>135</v>
      </c>
      <c r="AU218" s="261" t="s">
        <v>83</v>
      </c>
      <c r="AV218" s="15" t="s">
        <v>131</v>
      </c>
      <c r="AW218" s="15" t="s">
        <v>31</v>
      </c>
      <c r="AX218" s="15" t="s">
        <v>81</v>
      </c>
      <c r="AY218" s="261" t="s">
        <v>122</v>
      </c>
    </row>
    <row r="219" s="12" customFormat="1" ht="22.8" customHeight="1">
      <c r="A219" s="12"/>
      <c r="B219" s="199"/>
      <c r="C219" s="200"/>
      <c r="D219" s="201" t="s">
        <v>72</v>
      </c>
      <c r="E219" s="213" t="s">
        <v>206</v>
      </c>
      <c r="F219" s="213" t="s">
        <v>207</v>
      </c>
      <c r="G219" s="200"/>
      <c r="H219" s="200"/>
      <c r="I219" s="203"/>
      <c r="J219" s="214">
        <f>BK219</f>
        <v>0</v>
      </c>
      <c r="K219" s="200"/>
      <c r="L219" s="205"/>
      <c r="M219" s="206"/>
      <c r="N219" s="207"/>
      <c r="O219" s="207"/>
      <c r="P219" s="208">
        <f>SUM(P220:P230)</f>
        <v>0</v>
      </c>
      <c r="Q219" s="207"/>
      <c r="R219" s="208">
        <f>SUM(R220:R230)</f>
        <v>0</v>
      </c>
      <c r="S219" s="207"/>
      <c r="T219" s="209">
        <f>SUM(T220:T230)</f>
        <v>2.3211840000000001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0" t="s">
        <v>81</v>
      </c>
      <c r="AT219" s="211" t="s">
        <v>72</v>
      </c>
      <c r="AU219" s="211" t="s">
        <v>81</v>
      </c>
      <c r="AY219" s="210" t="s">
        <v>122</v>
      </c>
      <c r="BK219" s="212">
        <f>SUM(BK220:BK230)</f>
        <v>0</v>
      </c>
    </row>
    <row r="220" s="2" customFormat="1" ht="24.15" customHeight="1">
      <c r="A220" s="38"/>
      <c r="B220" s="39"/>
      <c r="C220" s="215" t="s">
        <v>131</v>
      </c>
      <c r="D220" s="215" t="s">
        <v>127</v>
      </c>
      <c r="E220" s="216" t="s">
        <v>208</v>
      </c>
      <c r="F220" s="217" t="s">
        <v>209</v>
      </c>
      <c r="G220" s="218" t="s">
        <v>130</v>
      </c>
      <c r="H220" s="219">
        <v>25.166</v>
      </c>
      <c r="I220" s="220"/>
      <c r="J220" s="221">
        <f>ROUND(I220*H220,2)</f>
        <v>0</v>
      </c>
      <c r="K220" s="222"/>
      <c r="L220" s="44"/>
      <c r="M220" s="223" t="s">
        <v>1</v>
      </c>
      <c r="N220" s="224" t="s">
        <v>38</v>
      </c>
      <c r="O220" s="91"/>
      <c r="P220" s="225">
        <f>O220*H220</f>
        <v>0</v>
      </c>
      <c r="Q220" s="225">
        <v>0</v>
      </c>
      <c r="R220" s="225">
        <f>Q220*H220</f>
        <v>0</v>
      </c>
      <c r="S220" s="225">
        <v>0.048000000000000001</v>
      </c>
      <c r="T220" s="226">
        <f>S220*H220</f>
        <v>1.2079680000000002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7" t="s">
        <v>131</v>
      </c>
      <c r="AT220" s="227" t="s">
        <v>127</v>
      </c>
      <c r="AU220" s="227" t="s">
        <v>83</v>
      </c>
      <c r="AY220" s="17" t="s">
        <v>122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17" t="s">
        <v>81</v>
      </c>
      <c r="BK220" s="228">
        <f>ROUND(I220*H220,2)</f>
        <v>0</v>
      </c>
      <c r="BL220" s="17" t="s">
        <v>131</v>
      </c>
      <c r="BM220" s="227" t="s">
        <v>210</v>
      </c>
    </row>
    <row r="221" s="2" customFormat="1" ht="24.15" customHeight="1">
      <c r="A221" s="38"/>
      <c r="B221" s="39"/>
      <c r="C221" s="215" t="s">
        <v>211</v>
      </c>
      <c r="D221" s="215" t="s">
        <v>127</v>
      </c>
      <c r="E221" s="216" t="s">
        <v>212</v>
      </c>
      <c r="F221" s="217" t="s">
        <v>213</v>
      </c>
      <c r="G221" s="218" t="s">
        <v>130</v>
      </c>
      <c r="H221" s="219">
        <v>22.266999999999999</v>
      </c>
      <c r="I221" s="220"/>
      <c r="J221" s="221">
        <f>ROUND(I221*H221,2)</f>
        <v>0</v>
      </c>
      <c r="K221" s="222"/>
      <c r="L221" s="44"/>
      <c r="M221" s="223" t="s">
        <v>1</v>
      </c>
      <c r="N221" s="224" t="s">
        <v>38</v>
      </c>
      <c r="O221" s="91"/>
      <c r="P221" s="225">
        <f>O221*H221</f>
        <v>0</v>
      </c>
      <c r="Q221" s="225">
        <v>0</v>
      </c>
      <c r="R221" s="225">
        <f>Q221*H221</f>
        <v>0</v>
      </c>
      <c r="S221" s="225">
        <v>0.037999999999999999</v>
      </c>
      <c r="T221" s="226">
        <f>S221*H221</f>
        <v>0.84614599999999995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7" t="s">
        <v>131</v>
      </c>
      <c r="AT221" s="227" t="s">
        <v>127</v>
      </c>
      <c r="AU221" s="227" t="s">
        <v>83</v>
      </c>
      <c r="AY221" s="17" t="s">
        <v>122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17" t="s">
        <v>81</v>
      </c>
      <c r="BK221" s="228">
        <f>ROUND(I221*H221,2)</f>
        <v>0</v>
      </c>
      <c r="BL221" s="17" t="s">
        <v>131</v>
      </c>
      <c r="BM221" s="227" t="s">
        <v>214</v>
      </c>
    </row>
    <row r="222" s="2" customFormat="1" ht="24.15" customHeight="1">
      <c r="A222" s="38"/>
      <c r="B222" s="39"/>
      <c r="C222" s="215" t="s">
        <v>125</v>
      </c>
      <c r="D222" s="215" t="s">
        <v>127</v>
      </c>
      <c r="E222" s="216" t="s">
        <v>215</v>
      </c>
      <c r="F222" s="217" t="s">
        <v>216</v>
      </c>
      <c r="G222" s="218" t="s">
        <v>130</v>
      </c>
      <c r="H222" s="219">
        <v>7.8550000000000004</v>
      </c>
      <c r="I222" s="220"/>
      <c r="J222" s="221">
        <f>ROUND(I222*H222,2)</f>
        <v>0</v>
      </c>
      <c r="K222" s="222"/>
      <c r="L222" s="44"/>
      <c r="M222" s="223" t="s">
        <v>1</v>
      </c>
      <c r="N222" s="224" t="s">
        <v>38</v>
      </c>
      <c r="O222" s="91"/>
      <c r="P222" s="225">
        <f>O222*H222</f>
        <v>0</v>
      </c>
      <c r="Q222" s="225">
        <v>0</v>
      </c>
      <c r="R222" s="225">
        <f>Q222*H222</f>
        <v>0</v>
      </c>
      <c r="S222" s="225">
        <v>0.034000000000000002</v>
      </c>
      <c r="T222" s="226">
        <f>S222*H222</f>
        <v>0.26707000000000003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7" t="s">
        <v>131</v>
      </c>
      <c r="AT222" s="227" t="s">
        <v>127</v>
      </c>
      <c r="AU222" s="227" t="s">
        <v>83</v>
      </c>
      <c r="AY222" s="17" t="s">
        <v>122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17" t="s">
        <v>81</v>
      </c>
      <c r="BK222" s="228">
        <f>ROUND(I222*H222,2)</f>
        <v>0</v>
      </c>
      <c r="BL222" s="17" t="s">
        <v>131</v>
      </c>
      <c r="BM222" s="227" t="s">
        <v>217</v>
      </c>
    </row>
    <row r="223" s="13" customFormat="1">
      <c r="A223" s="13"/>
      <c r="B223" s="229"/>
      <c r="C223" s="230"/>
      <c r="D223" s="231" t="s">
        <v>135</v>
      </c>
      <c r="E223" s="232" t="s">
        <v>1</v>
      </c>
      <c r="F223" s="233" t="s">
        <v>218</v>
      </c>
      <c r="G223" s="230"/>
      <c r="H223" s="232" t="s">
        <v>1</v>
      </c>
      <c r="I223" s="234"/>
      <c r="J223" s="230"/>
      <c r="K223" s="230"/>
      <c r="L223" s="235"/>
      <c r="M223" s="236"/>
      <c r="N223" s="237"/>
      <c r="O223" s="237"/>
      <c r="P223" s="237"/>
      <c r="Q223" s="237"/>
      <c r="R223" s="237"/>
      <c r="S223" s="237"/>
      <c r="T223" s="23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9" t="s">
        <v>135</v>
      </c>
      <c r="AU223" s="239" t="s">
        <v>83</v>
      </c>
      <c r="AV223" s="13" t="s">
        <v>81</v>
      </c>
      <c r="AW223" s="13" t="s">
        <v>31</v>
      </c>
      <c r="AX223" s="13" t="s">
        <v>73</v>
      </c>
      <c r="AY223" s="239" t="s">
        <v>122</v>
      </c>
    </row>
    <row r="224" s="13" customFormat="1">
      <c r="A224" s="13"/>
      <c r="B224" s="229"/>
      <c r="C224" s="230"/>
      <c r="D224" s="231" t="s">
        <v>135</v>
      </c>
      <c r="E224" s="232" t="s">
        <v>1</v>
      </c>
      <c r="F224" s="233" t="s">
        <v>145</v>
      </c>
      <c r="G224" s="230"/>
      <c r="H224" s="232" t="s">
        <v>1</v>
      </c>
      <c r="I224" s="234"/>
      <c r="J224" s="230"/>
      <c r="K224" s="230"/>
      <c r="L224" s="235"/>
      <c r="M224" s="236"/>
      <c r="N224" s="237"/>
      <c r="O224" s="237"/>
      <c r="P224" s="237"/>
      <c r="Q224" s="237"/>
      <c r="R224" s="237"/>
      <c r="S224" s="237"/>
      <c r="T224" s="23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9" t="s">
        <v>135</v>
      </c>
      <c r="AU224" s="239" t="s">
        <v>83</v>
      </c>
      <c r="AV224" s="13" t="s">
        <v>81</v>
      </c>
      <c r="AW224" s="13" t="s">
        <v>31</v>
      </c>
      <c r="AX224" s="13" t="s">
        <v>73</v>
      </c>
      <c r="AY224" s="239" t="s">
        <v>122</v>
      </c>
    </row>
    <row r="225" s="14" customFormat="1">
      <c r="A225" s="14"/>
      <c r="B225" s="240"/>
      <c r="C225" s="241"/>
      <c r="D225" s="231" t="s">
        <v>135</v>
      </c>
      <c r="E225" s="242" t="s">
        <v>1</v>
      </c>
      <c r="F225" s="243" t="s">
        <v>219</v>
      </c>
      <c r="G225" s="241"/>
      <c r="H225" s="244">
        <v>2.3879999999999999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0" t="s">
        <v>135</v>
      </c>
      <c r="AU225" s="250" t="s">
        <v>83</v>
      </c>
      <c r="AV225" s="14" t="s">
        <v>83</v>
      </c>
      <c r="AW225" s="14" t="s">
        <v>31</v>
      </c>
      <c r="AX225" s="14" t="s">
        <v>73</v>
      </c>
      <c r="AY225" s="250" t="s">
        <v>122</v>
      </c>
    </row>
    <row r="226" s="13" customFormat="1">
      <c r="A226" s="13"/>
      <c r="B226" s="229"/>
      <c r="C226" s="230"/>
      <c r="D226" s="231" t="s">
        <v>135</v>
      </c>
      <c r="E226" s="232" t="s">
        <v>1</v>
      </c>
      <c r="F226" s="233" t="s">
        <v>149</v>
      </c>
      <c r="G226" s="230"/>
      <c r="H226" s="232" t="s">
        <v>1</v>
      </c>
      <c r="I226" s="234"/>
      <c r="J226" s="230"/>
      <c r="K226" s="230"/>
      <c r="L226" s="235"/>
      <c r="M226" s="236"/>
      <c r="N226" s="237"/>
      <c r="O226" s="237"/>
      <c r="P226" s="237"/>
      <c r="Q226" s="237"/>
      <c r="R226" s="237"/>
      <c r="S226" s="237"/>
      <c r="T226" s="23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9" t="s">
        <v>135</v>
      </c>
      <c r="AU226" s="239" t="s">
        <v>83</v>
      </c>
      <c r="AV226" s="13" t="s">
        <v>81</v>
      </c>
      <c r="AW226" s="13" t="s">
        <v>31</v>
      </c>
      <c r="AX226" s="13" t="s">
        <v>73</v>
      </c>
      <c r="AY226" s="239" t="s">
        <v>122</v>
      </c>
    </row>
    <row r="227" s="14" customFormat="1">
      <c r="A227" s="14"/>
      <c r="B227" s="240"/>
      <c r="C227" s="241"/>
      <c r="D227" s="231" t="s">
        <v>135</v>
      </c>
      <c r="E227" s="242" t="s">
        <v>1</v>
      </c>
      <c r="F227" s="243" t="s">
        <v>220</v>
      </c>
      <c r="G227" s="241"/>
      <c r="H227" s="244">
        <v>3.0428999999999995</v>
      </c>
      <c r="I227" s="245"/>
      <c r="J227" s="241"/>
      <c r="K227" s="241"/>
      <c r="L227" s="246"/>
      <c r="M227" s="247"/>
      <c r="N227" s="248"/>
      <c r="O227" s="248"/>
      <c r="P227" s="248"/>
      <c r="Q227" s="248"/>
      <c r="R227" s="248"/>
      <c r="S227" s="248"/>
      <c r="T227" s="24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0" t="s">
        <v>135</v>
      </c>
      <c r="AU227" s="250" t="s">
        <v>83</v>
      </c>
      <c r="AV227" s="14" t="s">
        <v>83</v>
      </c>
      <c r="AW227" s="14" t="s">
        <v>31</v>
      </c>
      <c r="AX227" s="14" t="s">
        <v>73</v>
      </c>
      <c r="AY227" s="250" t="s">
        <v>122</v>
      </c>
    </row>
    <row r="228" s="13" customFormat="1">
      <c r="A228" s="13"/>
      <c r="B228" s="229"/>
      <c r="C228" s="230"/>
      <c r="D228" s="231" t="s">
        <v>135</v>
      </c>
      <c r="E228" s="232" t="s">
        <v>1</v>
      </c>
      <c r="F228" s="233" t="s">
        <v>172</v>
      </c>
      <c r="G228" s="230"/>
      <c r="H228" s="232" t="s">
        <v>1</v>
      </c>
      <c r="I228" s="234"/>
      <c r="J228" s="230"/>
      <c r="K228" s="230"/>
      <c r="L228" s="235"/>
      <c r="M228" s="236"/>
      <c r="N228" s="237"/>
      <c r="O228" s="237"/>
      <c r="P228" s="237"/>
      <c r="Q228" s="237"/>
      <c r="R228" s="237"/>
      <c r="S228" s="237"/>
      <c r="T228" s="23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9" t="s">
        <v>135</v>
      </c>
      <c r="AU228" s="239" t="s">
        <v>83</v>
      </c>
      <c r="AV228" s="13" t="s">
        <v>81</v>
      </c>
      <c r="AW228" s="13" t="s">
        <v>31</v>
      </c>
      <c r="AX228" s="13" t="s">
        <v>73</v>
      </c>
      <c r="AY228" s="239" t="s">
        <v>122</v>
      </c>
    </row>
    <row r="229" s="14" customFormat="1">
      <c r="A229" s="14"/>
      <c r="B229" s="240"/>
      <c r="C229" s="241"/>
      <c r="D229" s="231" t="s">
        <v>135</v>
      </c>
      <c r="E229" s="242" t="s">
        <v>1</v>
      </c>
      <c r="F229" s="243" t="s">
        <v>221</v>
      </c>
      <c r="G229" s="241"/>
      <c r="H229" s="244">
        <v>2.4239999999999999</v>
      </c>
      <c r="I229" s="245"/>
      <c r="J229" s="241"/>
      <c r="K229" s="241"/>
      <c r="L229" s="246"/>
      <c r="M229" s="247"/>
      <c r="N229" s="248"/>
      <c r="O229" s="248"/>
      <c r="P229" s="248"/>
      <c r="Q229" s="248"/>
      <c r="R229" s="248"/>
      <c r="S229" s="248"/>
      <c r="T229" s="24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0" t="s">
        <v>135</v>
      </c>
      <c r="AU229" s="250" t="s">
        <v>83</v>
      </c>
      <c r="AV229" s="14" t="s">
        <v>83</v>
      </c>
      <c r="AW229" s="14" t="s">
        <v>31</v>
      </c>
      <c r="AX229" s="14" t="s">
        <v>73</v>
      </c>
      <c r="AY229" s="250" t="s">
        <v>122</v>
      </c>
    </row>
    <row r="230" s="15" customFormat="1">
      <c r="A230" s="15"/>
      <c r="B230" s="251"/>
      <c r="C230" s="252"/>
      <c r="D230" s="231" t="s">
        <v>135</v>
      </c>
      <c r="E230" s="253" t="s">
        <v>1</v>
      </c>
      <c r="F230" s="254" t="s">
        <v>188</v>
      </c>
      <c r="G230" s="252"/>
      <c r="H230" s="255">
        <v>7.8548999999999989</v>
      </c>
      <c r="I230" s="256"/>
      <c r="J230" s="252"/>
      <c r="K230" s="252"/>
      <c r="L230" s="257"/>
      <c r="M230" s="258"/>
      <c r="N230" s="259"/>
      <c r="O230" s="259"/>
      <c r="P230" s="259"/>
      <c r="Q230" s="259"/>
      <c r="R230" s="259"/>
      <c r="S230" s="259"/>
      <c r="T230" s="260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1" t="s">
        <v>135</v>
      </c>
      <c r="AU230" s="261" t="s">
        <v>83</v>
      </c>
      <c r="AV230" s="15" t="s">
        <v>131</v>
      </c>
      <c r="AW230" s="15" t="s">
        <v>31</v>
      </c>
      <c r="AX230" s="15" t="s">
        <v>81</v>
      </c>
      <c r="AY230" s="261" t="s">
        <v>122</v>
      </c>
    </row>
    <row r="231" s="12" customFormat="1" ht="22.8" customHeight="1">
      <c r="A231" s="12"/>
      <c r="B231" s="199"/>
      <c r="C231" s="200"/>
      <c r="D231" s="201" t="s">
        <v>72</v>
      </c>
      <c r="E231" s="213" t="s">
        <v>222</v>
      </c>
      <c r="F231" s="213" t="s">
        <v>223</v>
      </c>
      <c r="G231" s="200"/>
      <c r="H231" s="200"/>
      <c r="I231" s="203"/>
      <c r="J231" s="214">
        <f>BK231</f>
        <v>0</v>
      </c>
      <c r="K231" s="200"/>
      <c r="L231" s="205"/>
      <c r="M231" s="206"/>
      <c r="N231" s="207"/>
      <c r="O231" s="207"/>
      <c r="P231" s="208">
        <f>SUM(P232:P238)</f>
        <v>0</v>
      </c>
      <c r="Q231" s="207"/>
      <c r="R231" s="208">
        <f>SUM(R232:R238)</f>
        <v>0</v>
      </c>
      <c r="S231" s="207"/>
      <c r="T231" s="209">
        <f>SUM(T232:T238)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0" t="s">
        <v>81</v>
      </c>
      <c r="AT231" s="211" t="s">
        <v>72</v>
      </c>
      <c r="AU231" s="211" t="s">
        <v>81</v>
      </c>
      <c r="AY231" s="210" t="s">
        <v>122</v>
      </c>
      <c r="BK231" s="212">
        <f>SUM(BK232:BK238)</f>
        <v>0</v>
      </c>
    </row>
    <row r="232" s="2" customFormat="1" ht="24.15" customHeight="1">
      <c r="A232" s="38"/>
      <c r="B232" s="39"/>
      <c r="C232" s="215" t="s">
        <v>224</v>
      </c>
      <c r="D232" s="215" t="s">
        <v>127</v>
      </c>
      <c r="E232" s="216" t="s">
        <v>225</v>
      </c>
      <c r="F232" s="217" t="s">
        <v>226</v>
      </c>
      <c r="G232" s="218" t="s">
        <v>227</v>
      </c>
      <c r="H232" s="219">
        <v>2.3679999999999999</v>
      </c>
      <c r="I232" s="220"/>
      <c r="J232" s="221">
        <f>ROUND(I232*H232,2)</f>
        <v>0</v>
      </c>
      <c r="K232" s="222"/>
      <c r="L232" s="44"/>
      <c r="M232" s="223" t="s">
        <v>1</v>
      </c>
      <c r="N232" s="224" t="s">
        <v>38</v>
      </c>
      <c r="O232" s="91"/>
      <c r="P232" s="225">
        <f>O232*H232</f>
        <v>0</v>
      </c>
      <c r="Q232" s="225">
        <v>0</v>
      </c>
      <c r="R232" s="225">
        <f>Q232*H232</f>
        <v>0</v>
      </c>
      <c r="S232" s="225">
        <v>0</v>
      </c>
      <c r="T232" s="226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7" t="s">
        <v>131</v>
      </c>
      <c r="AT232" s="227" t="s">
        <v>127</v>
      </c>
      <c r="AU232" s="227" t="s">
        <v>83</v>
      </c>
      <c r="AY232" s="17" t="s">
        <v>122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17" t="s">
        <v>81</v>
      </c>
      <c r="BK232" s="228">
        <f>ROUND(I232*H232,2)</f>
        <v>0</v>
      </c>
      <c r="BL232" s="17" t="s">
        <v>131</v>
      </c>
      <c r="BM232" s="227" t="s">
        <v>228</v>
      </c>
    </row>
    <row r="233" s="2" customFormat="1" ht="33" customHeight="1">
      <c r="A233" s="38"/>
      <c r="B233" s="39"/>
      <c r="C233" s="215" t="s">
        <v>229</v>
      </c>
      <c r="D233" s="215" t="s">
        <v>127</v>
      </c>
      <c r="E233" s="216" t="s">
        <v>230</v>
      </c>
      <c r="F233" s="217" t="s">
        <v>231</v>
      </c>
      <c r="G233" s="218" t="s">
        <v>227</v>
      </c>
      <c r="H233" s="219">
        <v>2.3679999999999999</v>
      </c>
      <c r="I233" s="220"/>
      <c r="J233" s="221">
        <f>ROUND(I233*H233,2)</f>
        <v>0</v>
      </c>
      <c r="K233" s="222"/>
      <c r="L233" s="44"/>
      <c r="M233" s="223" t="s">
        <v>1</v>
      </c>
      <c r="N233" s="224" t="s">
        <v>38</v>
      </c>
      <c r="O233" s="91"/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7" t="s">
        <v>131</v>
      </c>
      <c r="AT233" s="227" t="s">
        <v>127</v>
      </c>
      <c r="AU233" s="227" t="s">
        <v>83</v>
      </c>
      <c r="AY233" s="17" t="s">
        <v>122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17" t="s">
        <v>81</v>
      </c>
      <c r="BK233" s="228">
        <f>ROUND(I233*H233,2)</f>
        <v>0</v>
      </c>
      <c r="BL233" s="17" t="s">
        <v>131</v>
      </c>
      <c r="BM233" s="227" t="s">
        <v>232</v>
      </c>
    </row>
    <row r="234" s="2" customFormat="1" ht="24.15" customHeight="1">
      <c r="A234" s="38"/>
      <c r="B234" s="39"/>
      <c r="C234" s="215" t="s">
        <v>206</v>
      </c>
      <c r="D234" s="215" t="s">
        <v>127</v>
      </c>
      <c r="E234" s="216" t="s">
        <v>233</v>
      </c>
      <c r="F234" s="217" t="s">
        <v>234</v>
      </c>
      <c r="G234" s="218" t="s">
        <v>227</v>
      </c>
      <c r="H234" s="219">
        <v>2.3679999999999999</v>
      </c>
      <c r="I234" s="220"/>
      <c r="J234" s="221">
        <f>ROUND(I234*H234,2)</f>
        <v>0</v>
      </c>
      <c r="K234" s="222"/>
      <c r="L234" s="44"/>
      <c r="M234" s="223" t="s">
        <v>1</v>
      </c>
      <c r="N234" s="224" t="s">
        <v>38</v>
      </c>
      <c r="O234" s="91"/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27" t="s">
        <v>131</v>
      </c>
      <c r="AT234" s="227" t="s">
        <v>127</v>
      </c>
      <c r="AU234" s="227" t="s">
        <v>83</v>
      </c>
      <c r="AY234" s="17" t="s">
        <v>122</v>
      </c>
      <c r="BE234" s="228">
        <f>IF(N234="základní",J234,0)</f>
        <v>0</v>
      </c>
      <c r="BF234" s="228">
        <f>IF(N234="snížená",J234,0)</f>
        <v>0</v>
      </c>
      <c r="BG234" s="228">
        <f>IF(N234="zákl. přenesená",J234,0)</f>
        <v>0</v>
      </c>
      <c r="BH234" s="228">
        <f>IF(N234="sníž. přenesená",J234,0)</f>
        <v>0</v>
      </c>
      <c r="BI234" s="228">
        <f>IF(N234="nulová",J234,0)</f>
        <v>0</v>
      </c>
      <c r="BJ234" s="17" t="s">
        <v>81</v>
      </c>
      <c r="BK234" s="228">
        <f>ROUND(I234*H234,2)</f>
        <v>0</v>
      </c>
      <c r="BL234" s="17" t="s">
        <v>131</v>
      </c>
      <c r="BM234" s="227" t="s">
        <v>235</v>
      </c>
    </row>
    <row r="235" s="2" customFormat="1" ht="24.15" customHeight="1">
      <c r="A235" s="38"/>
      <c r="B235" s="39"/>
      <c r="C235" s="215" t="s">
        <v>236</v>
      </c>
      <c r="D235" s="215" t="s">
        <v>127</v>
      </c>
      <c r="E235" s="216" t="s">
        <v>237</v>
      </c>
      <c r="F235" s="217" t="s">
        <v>238</v>
      </c>
      <c r="G235" s="218" t="s">
        <v>227</v>
      </c>
      <c r="H235" s="219">
        <v>11.84</v>
      </c>
      <c r="I235" s="220"/>
      <c r="J235" s="221">
        <f>ROUND(I235*H235,2)</f>
        <v>0</v>
      </c>
      <c r="K235" s="222"/>
      <c r="L235" s="44"/>
      <c r="M235" s="223" t="s">
        <v>1</v>
      </c>
      <c r="N235" s="224" t="s">
        <v>38</v>
      </c>
      <c r="O235" s="91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7" t="s">
        <v>131</v>
      </c>
      <c r="AT235" s="227" t="s">
        <v>127</v>
      </c>
      <c r="AU235" s="227" t="s">
        <v>83</v>
      </c>
      <c r="AY235" s="17" t="s">
        <v>122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17" t="s">
        <v>81</v>
      </c>
      <c r="BK235" s="228">
        <f>ROUND(I235*H235,2)</f>
        <v>0</v>
      </c>
      <c r="BL235" s="17" t="s">
        <v>131</v>
      </c>
      <c r="BM235" s="227" t="s">
        <v>239</v>
      </c>
    </row>
    <row r="236" s="14" customFormat="1">
      <c r="A236" s="14"/>
      <c r="B236" s="240"/>
      <c r="C236" s="241"/>
      <c r="D236" s="231" t="s">
        <v>135</v>
      </c>
      <c r="E236" s="241"/>
      <c r="F236" s="243" t="s">
        <v>240</v>
      </c>
      <c r="G236" s="241"/>
      <c r="H236" s="244">
        <v>11.84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0" t="s">
        <v>135</v>
      </c>
      <c r="AU236" s="250" t="s">
        <v>83</v>
      </c>
      <c r="AV236" s="14" t="s">
        <v>83</v>
      </c>
      <c r="AW236" s="14" t="s">
        <v>4</v>
      </c>
      <c r="AX236" s="14" t="s">
        <v>81</v>
      </c>
      <c r="AY236" s="250" t="s">
        <v>122</v>
      </c>
    </row>
    <row r="237" s="2" customFormat="1" ht="33" customHeight="1">
      <c r="A237" s="38"/>
      <c r="B237" s="39"/>
      <c r="C237" s="215" t="s">
        <v>241</v>
      </c>
      <c r="D237" s="215" t="s">
        <v>127</v>
      </c>
      <c r="E237" s="216" t="s">
        <v>242</v>
      </c>
      <c r="F237" s="217" t="s">
        <v>243</v>
      </c>
      <c r="G237" s="218" t="s">
        <v>227</v>
      </c>
      <c r="H237" s="219">
        <v>1</v>
      </c>
      <c r="I237" s="220"/>
      <c r="J237" s="221">
        <f>ROUND(I237*H237,2)</f>
        <v>0</v>
      </c>
      <c r="K237" s="222"/>
      <c r="L237" s="44"/>
      <c r="M237" s="223" t="s">
        <v>1</v>
      </c>
      <c r="N237" s="224" t="s">
        <v>38</v>
      </c>
      <c r="O237" s="91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27" t="s">
        <v>131</v>
      </c>
      <c r="AT237" s="227" t="s">
        <v>127</v>
      </c>
      <c r="AU237" s="227" t="s">
        <v>83</v>
      </c>
      <c r="AY237" s="17" t="s">
        <v>122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17" t="s">
        <v>81</v>
      </c>
      <c r="BK237" s="228">
        <f>ROUND(I237*H237,2)</f>
        <v>0</v>
      </c>
      <c r="BL237" s="17" t="s">
        <v>131</v>
      </c>
      <c r="BM237" s="227" t="s">
        <v>244</v>
      </c>
    </row>
    <row r="238" s="2" customFormat="1" ht="33" customHeight="1">
      <c r="A238" s="38"/>
      <c r="B238" s="39"/>
      <c r="C238" s="215" t="s">
        <v>8</v>
      </c>
      <c r="D238" s="215" t="s">
        <v>127</v>
      </c>
      <c r="E238" s="216" t="s">
        <v>245</v>
      </c>
      <c r="F238" s="217" t="s">
        <v>246</v>
      </c>
      <c r="G238" s="218" t="s">
        <v>227</v>
      </c>
      <c r="H238" s="219">
        <v>1.3680000000000001</v>
      </c>
      <c r="I238" s="220"/>
      <c r="J238" s="221">
        <f>ROUND(I238*H238,2)</f>
        <v>0</v>
      </c>
      <c r="K238" s="222"/>
      <c r="L238" s="44"/>
      <c r="M238" s="223" t="s">
        <v>1</v>
      </c>
      <c r="N238" s="224" t="s">
        <v>38</v>
      </c>
      <c r="O238" s="91"/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7" t="s">
        <v>131</v>
      </c>
      <c r="AT238" s="227" t="s">
        <v>127</v>
      </c>
      <c r="AU238" s="227" t="s">
        <v>83</v>
      </c>
      <c r="AY238" s="17" t="s">
        <v>122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17" t="s">
        <v>81</v>
      </c>
      <c r="BK238" s="228">
        <f>ROUND(I238*H238,2)</f>
        <v>0</v>
      </c>
      <c r="BL238" s="17" t="s">
        <v>131</v>
      </c>
      <c r="BM238" s="227" t="s">
        <v>247</v>
      </c>
    </row>
    <row r="239" s="12" customFormat="1" ht="22.8" customHeight="1">
      <c r="A239" s="12"/>
      <c r="B239" s="199"/>
      <c r="C239" s="200"/>
      <c r="D239" s="201" t="s">
        <v>72</v>
      </c>
      <c r="E239" s="213" t="s">
        <v>248</v>
      </c>
      <c r="F239" s="213" t="s">
        <v>249</v>
      </c>
      <c r="G239" s="200"/>
      <c r="H239" s="200"/>
      <c r="I239" s="203"/>
      <c r="J239" s="214">
        <f>BK239</f>
        <v>0</v>
      </c>
      <c r="K239" s="200"/>
      <c r="L239" s="205"/>
      <c r="M239" s="206"/>
      <c r="N239" s="207"/>
      <c r="O239" s="207"/>
      <c r="P239" s="208">
        <f>P240</f>
        <v>0</v>
      </c>
      <c r="Q239" s="207"/>
      <c r="R239" s="208">
        <f>R240</f>
        <v>0</v>
      </c>
      <c r="S239" s="207"/>
      <c r="T239" s="209">
        <f>T240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0" t="s">
        <v>81</v>
      </c>
      <c r="AT239" s="211" t="s">
        <v>72</v>
      </c>
      <c r="AU239" s="211" t="s">
        <v>81</v>
      </c>
      <c r="AY239" s="210" t="s">
        <v>122</v>
      </c>
      <c r="BK239" s="212">
        <f>BK240</f>
        <v>0</v>
      </c>
    </row>
    <row r="240" s="2" customFormat="1" ht="21.75" customHeight="1">
      <c r="A240" s="38"/>
      <c r="B240" s="39"/>
      <c r="C240" s="215" t="s">
        <v>250</v>
      </c>
      <c r="D240" s="215" t="s">
        <v>127</v>
      </c>
      <c r="E240" s="216" t="s">
        <v>251</v>
      </c>
      <c r="F240" s="217" t="s">
        <v>252</v>
      </c>
      <c r="G240" s="218" t="s">
        <v>227</v>
      </c>
      <c r="H240" s="219">
        <v>3.4510000000000001</v>
      </c>
      <c r="I240" s="220"/>
      <c r="J240" s="221">
        <f>ROUND(I240*H240,2)</f>
        <v>0</v>
      </c>
      <c r="K240" s="222"/>
      <c r="L240" s="44"/>
      <c r="M240" s="223" t="s">
        <v>1</v>
      </c>
      <c r="N240" s="224" t="s">
        <v>38</v>
      </c>
      <c r="O240" s="91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27" t="s">
        <v>131</v>
      </c>
      <c r="AT240" s="227" t="s">
        <v>127</v>
      </c>
      <c r="AU240" s="227" t="s">
        <v>83</v>
      </c>
      <c r="AY240" s="17" t="s">
        <v>122</v>
      </c>
      <c r="BE240" s="228">
        <f>IF(N240="základní",J240,0)</f>
        <v>0</v>
      </c>
      <c r="BF240" s="228">
        <f>IF(N240="snížená",J240,0)</f>
        <v>0</v>
      </c>
      <c r="BG240" s="228">
        <f>IF(N240="zákl. přenesená",J240,0)</f>
        <v>0</v>
      </c>
      <c r="BH240" s="228">
        <f>IF(N240="sníž. přenesená",J240,0)</f>
        <v>0</v>
      </c>
      <c r="BI240" s="228">
        <f>IF(N240="nulová",J240,0)</f>
        <v>0</v>
      </c>
      <c r="BJ240" s="17" t="s">
        <v>81</v>
      </c>
      <c r="BK240" s="228">
        <f>ROUND(I240*H240,2)</f>
        <v>0</v>
      </c>
      <c r="BL240" s="17" t="s">
        <v>131</v>
      </c>
      <c r="BM240" s="227" t="s">
        <v>253</v>
      </c>
    </row>
    <row r="241" s="12" customFormat="1" ht="25.92" customHeight="1">
      <c r="A241" s="12"/>
      <c r="B241" s="199"/>
      <c r="C241" s="200"/>
      <c r="D241" s="201" t="s">
        <v>72</v>
      </c>
      <c r="E241" s="202" t="s">
        <v>254</v>
      </c>
      <c r="F241" s="202" t="s">
        <v>255</v>
      </c>
      <c r="G241" s="200"/>
      <c r="H241" s="200"/>
      <c r="I241" s="203"/>
      <c r="J241" s="204">
        <f>BK241</f>
        <v>0</v>
      </c>
      <c r="K241" s="200"/>
      <c r="L241" s="205"/>
      <c r="M241" s="206"/>
      <c r="N241" s="207"/>
      <c r="O241" s="207"/>
      <c r="P241" s="208">
        <f>P242+P266+P550+P555</f>
        <v>0</v>
      </c>
      <c r="Q241" s="207"/>
      <c r="R241" s="208">
        <f>R242+R266+R550+R555</f>
        <v>0.41734409000000006</v>
      </c>
      <c r="S241" s="207"/>
      <c r="T241" s="209">
        <f>T242+T266+T550+T555</f>
        <v>0.0467266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10" t="s">
        <v>83</v>
      </c>
      <c r="AT241" s="211" t="s">
        <v>72</v>
      </c>
      <c r="AU241" s="211" t="s">
        <v>73</v>
      </c>
      <c r="AY241" s="210" t="s">
        <v>122</v>
      </c>
      <c r="BK241" s="212">
        <f>BK242+BK266+BK550+BK555</f>
        <v>0</v>
      </c>
    </row>
    <row r="242" s="12" customFormat="1" ht="22.8" customHeight="1">
      <c r="A242" s="12"/>
      <c r="B242" s="199"/>
      <c r="C242" s="200"/>
      <c r="D242" s="201" t="s">
        <v>72</v>
      </c>
      <c r="E242" s="213" t="s">
        <v>256</v>
      </c>
      <c r="F242" s="213" t="s">
        <v>257</v>
      </c>
      <c r="G242" s="200"/>
      <c r="H242" s="200"/>
      <c r="I242" s="203"/>
      <c r="J242" s="214">
        <f>BK242</f>
        <v>0</v>
      </c>
      <c r="K242" s="200"/>
      <c r="L242" s="205"/>
      <c r="M242" s="206"/>
      <c r="N242" s="207"/>
      <c r="O242" s="207"/>
      <c r="P242" s="208">
        <f>SUM(P243:P265)</f>
        <v>0</v>
      </c>
      <c r="Q242" s="207"/>
      <c r="R242" s="208">
        <f>SUM(R243:R265)</f>
        <v>0.10016839999999999</v>
      </c>
      <c r="S242" s="207"/>
      <c r="T242" s="209">
        <f>SUM(T243:T265)</f>
        <v>0.0467266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10" t="s">
        <v>83</v>
      </c>
      <c r="AT242" s="211" t="s">
        <v>72</v>
      </c>
      <c r="AU242" s="211" t="s">
        <v>81</v>
      </c>
      <c r="AY242" s="210" t="s">
        <v>122</v>
      </c>
      <c r="BK242" s="212">
        <f>SUM(BK243:BK265)</f>
        <v>0</v>
      </c>
    </row>
    <row r="243" s="2" customFormat="1" ht="16.5" customHeight="1">
      <c r="A243" s="38"/>
      <c r="B243" s="39"/>
      <c r="C243" s="215" t="s">
        <v>258</v>
      </c>
      <c r="D243" s="215" t="s">
        <v>127</v>
      </c>
      <c r="E243" s="216" t="s">
        <v>259</v>
      </c>
      <c r="F243" s="217" t="s">
        <v>260</v>
      </c>
      <c r="G243" s="218" t="s">
        <v>134</v>
      </c>
      <c r="H243" s="219">
        <v>27.98</v>
      </c>
      <c r="I243" s="220"/>
      <c r="J243" s="221">
        <f>ROUND(I243*H243,2)</f>
        <v>0</v>
      </c>
      <c r="K243" s="222"/>
      <c r="L243" s="44"/>
      <c r="M243" s="223" t="s">
        <v>1</v>
      </c>
      <c r="N243" s="224" t="s">
        <v>38</v>
      </c>
      <c r="O243" s="91"/>
      <c r="P243" s="225">
        <f>O243*H243</f>
        <v>0</v>
      </c>
      <c r="Q243" s="225">
        <v>0</v>
      </c>
      <c r="R243" s="225">
        <f>Q243*H243</f>
        <v>0</v>
      </c>
      <c r="S243" s="225">
        <v>0.00167</v>
      </c>
      <c r="T243" s="226">
        <f>S243*H243</f>
        <v>0.0467266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7" t="s">
        <v>261</v>
      </c>
      <c r="AT243" s="227" t="s">
        <v>127</v>
      </c>
      <c r="AU243" s="227" t="s">
        <v>83</v>
      </c>
      <c r="AY243" s="17" t="s">
        <v>122</v>
      </c>
      <c r="BE243" s="228">
        <f>IF(N243="základní",J243,0)</f>
        <v>0</v>
      </c>
      <c r="BF243" s="228">
        <f>IF(N243="snížená",J243,0)</f>
        <v>0</v>
      </c>
      <c r="BG243" s="228">
        <f>IF(N243="zákl. přenesená",J243,0)</f>
        <v>0</v>
      </c>
      <c r="BH243" s="228">
        <f>IF(N243="sníž. přenesená",J243,0)</f>
        <v>0</v>
      </c>
      <c r="BI243" s="228">
        <f>IF(N243="nulová",J243,0)</f>
        <v>0</v>
      </c>
      <c r="BJ243" s="17" t="s">
        <v>81</v>
      </c>
      <c r="BK243" s="228">
        <f>ROUND(I243*H243,2)</f>
        <v>0</v>
      </c>
      <c r="BL243" s="17" t="s">
        <v>261</v>
      </c>
      <c r="BM243" s="227" t="s">
        <v>262</v>
      </c>
    </row>
    <row r="244" s="14" customFormat="1">
      <c r="A244" s="14"/>
      <c r="B244" s="240"/>
      <c r="C244" s="241"/>
      <c r="D244" s="231" t="s">
        <v>135</v>
      </c>
      <c r="E244" s="242" t="s">
        <v>1</v>
      </c>
      <c r="F244" s="243" t="s">
        <v>263</v>
      </c>
      <c r="G244" s="241"/>
      <c r="H244" s="244">
        <v>27.98</v>
      </c>
      <c r="I244" s="245"/>
      <c r="J244" s="241"/>
      <c r="K244" s="241"/>
      <c r="L244" s="246"/>
      <c r="M244" s="247"/>
      <c r="N244" s="248"/>
      <c r="O244" s="248"/>
      <c r="P244" s="248"/>
      <c r="Q244" s="248"/>
      <c r="R244" s="248"/>
      <c r="S244" s="248"/>
      <c r="T244" s="249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0" t="s">
        <v>135</v>
      </c>
      <c r="AU244" s="250" t="s">
        <v>83</v>
      </c>
      <c r="AV244" s="14" t="s">
        <v>83</v>
      </c>
      <c r="AW244" s="14" t="s">
        <v>31</v>
      </c>
      <c r="AX244" s="14" t="s">
        <v>73</v>
      </c>
      <c r="AY244" s="250" t="s">
        <v>122</v>
      </c>
    </row>
    <row r="245" s="15" customFormat="1">
      <c r="A245" s="15"/>
      <c r="B245" s="251"/>
      <c r="C245" s="252"/>
      <c r="D245" s="231" t="s">
        <v>135</v>
      </c>
      <c r="E245" s="253" t="s">
        <v>1</v>
      </c>
      <c r="F245" s="254" t="s">
        <v>188</v>
      </c>
      <c r="G245" s="252"/>
      <c r="H245" s="255">
        <v>27.98</v>
      </c>
      <c r="I245" s="256"/>
      <c r="J245" s="252"/>
      <c r="K245" s="252"/>
      <c r="L245" s="257"/>
      <c r="M245" s="258"/>
      <c r="N245" s="259"/>
      <c r="O245" s="259"/>
      <c r="P245" s="259"/>
      <c r="Q245" s="259"/>
      <c r="R245" s="259"/>
      <c r="S245" s="259"/>
      <c r="T245" s="260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1" t="s">
        <v>135</v>
      </c>
      <c r="AU245" s="261" t="s">
        <v>83</v>
      </c>
      <c r="AV245" s="15" t="s">
        <v>131</v>
      </c>
      <c r="AW245" s="15" t="s">
        <v>31</v>
      </c>
      <c r="AX245" s="15" t="s">
        <v>81</v>
      </c>
      <c r="AY245" s="261" t="s">
        <v>122</v>
      </c>
    </row>
    <row r="246" s="2" customFormat="1" ht="24.15" customHeight="1">
      <c r="A246" s="38"/>
      <c r="B246" s="39"/>
      <c r="C246" s="215" t="s">
        <v>264</v>
      </c>
      <c r="D246" s="215" t="s">
        <v>127</v>
      </c>
      <c r="E246" s="216" t="s">
        <v>265</v>
      </c>
      <c r="F246" s="217" t="s">
        <v>266</v>
      </c>
      <c r="G246" s="218" t="s">
        <v>134</v>
      </c>
      <c r="H246" s="219">
        <v>27.98</v>
      </c>
      <c r="I246" s="220"/>
      <c r="J246" s="221">
        <f>ROUND(I246*H246,2)</f>
        <v>0</v>
      </c>
      <c r="K246" s="222"/>
      <c r="L246" s="44"/>
      <c r="M246" s="223" t="s">
        <v>1</v>
      </c>
      <c r="N246" s="224" t="s">
        <v>38</v>
      </c>
      <c r="O246" s="91"/>
      <c r="P246" s="225">
        <f>O246*H246</f>
        <v>0</v>
      </c>
      <c r="Q246" s="225">
        <v>0.0035799999999999998</v>
      </c>
      <c r="R246" s="225">
        <f>Q246*H246</f>
        <v>0.10016839999999999</v>
      </c>
      <c r="S246" s="225">
        <v>0</v>
      </c>
      <c r="T246" s="226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7" t="s">
        <v>261</v>
      </c>
      <c r="AT246" s="227" t="s">
        <v>127</v>
      </c>
      <c r="AU246" s="227" t="s">
        <v>83</v>
      </c>
      <c r="AY246" s="17" t="s">
        <v>122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17" t="s">
        <v>81</v>
      </c>
      <c r="BK246" s="228">
        <f>ROUND(I246*H246,2)</f>
        <v>0</v>
      </c>
      <c r="BL246" s="17" t="s">
        <v>261</v>
      </c>
      <c r="BM246" s="227" t="s">
        <v>267</v>
      </c>
    </row>
    <row r="247" s="13" customFormat="1">
      <c r="A247" s="13"/>
      <c r="B247" s="229"/>
      <c r="C247" s="230"/>
      <c r="D247" s="231" t="s">
        <v>135</v>
      </c>
      <c r="E247" s="232" t="s">
        <v>1</v>
      </c>
      <c r="F247" s="233" t="s">
        <v>191</v>
      </c>
      <c r="G247" s="230"/>
      <c r="H247" s="232" t="s">
        <v>1</v>
      </c>
      <c r="I247" s="234"/>
      <c r="J247" s="230"/>
      <c r="K247" s="230"/>
      <c r="L247" s="235"/>
      <c r="M247" s="236"/>
      <c r="N247" s="237"/>
      <c r="O247" s="237"/>
      <c r="P247" s="237"/>
      <c r="Q247" s="237"/>
      <c r="R247" s="237"/>
      <c r="S247" s="237"/>
      <c r="T247" s="238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9" t="s">
        <v>135</v>
      </c>
      <c r="AU247" s="239" t="s">
        <v>83</v>
      </c>
      <c r="AV247" s="13" t="s">
        <v>81</v>
      </c>
      <c r="AW247" s="13" t="s">
        <v>31</v>
      </c>
      <c r="AX247" s="13" t="s">
        <v>73</v>
      </c>
      <c r="AY247" s="239" t="s">
        <v>122</v>
      </c>
    </row>
    <row r="248" s="14" customFormat="1">
      <c r="A248" s="14"/>
      <c r="B248" s="240"/>
      <c r="C248" s="241"/>
      <c r="D248" s="231" t="s">
        <v>135</v>
      </c>
      <c r="E248" s="242" t="s">
        <v>1</v>
      </c>
      <c r="F248" s="243" t="s">
        <v>268</v>
      </c>
      <c r="G248" s="241"/>
      <c r="H248" s="244">
        <v>4.2400000000000002</v>
      </c>
      <c r="I248" s="245"/>
      <c r="J248" s="241"/>
      <c r="K248" s="241"/>
      <c r="L248" s="246"/>
      <c r="M248" s="247"/>
      <c r="N248" s="248"/>
      <c r="O248" s="248"/>
      <c r="P248" s="248"/>
      <c r="Q248" s="248"/>
      <c r="R248" s="248"/>
      <c r="S248" s="248"/>
      <c r="T248" s="249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0" t="s">
        <v>135</v>
      </c>
      <c r="AU248" s="250" t="s">
        <v>83</v>
      </c>
      <c r="AV248" s="14" t="s">
        <v>83</v>
      </c>
      <c r="AW248" s="14" t="s">
        <v>31</v>
      </c>
      <c r="AX248" s="14" t="s">
        <v>73</v>
      </c>
      <c r="AY248" s="250" t="s">
        <v>122</v>
      </c>
    </row>
    <row r="249" s="14" customFormat="1">
      <c r="A249" s="14"/>
      <c r="B249" s="240"/>
      <c r="C249" s="241"/>
      <c r="D249" s="231" t="s">
        <v>135</v>
      </c>
      <c r="E249" s="242" t="s">
        <v>1</v>
      </c>
      <c r="F249" s="243" t="s">
        <v>269</v>
      </c>
      <c r="G249" s="241"/>
      <c r="H249" s="244">
        <v>3.4399999999999995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0" t="s">
        <v>135</v>
      </c>
      <c r="AU249" s="250" t="s">
        <v>83</v>
      </c>
      <c r="AV249" s="14" t="s">
        <v>83</v>
      </c>
      <c r="AW249" s="14" t="s">
        <v>31</v>
      </c>
      <c r="AX249" s="14" t="s">
        <v>73</v>
      </c>
      <c r="AY249" s="250" t="s">
        <v>122</v>
      </c>
    </row>
    <row r="250" s="14" customFormat="1">
      <c r="A250" s="14"/>
      <c r="B250" s="240"/>
      <c r="C250" s="241"/>
      <c r="D250" s="231" t="s">
        <v>135</v>
      </c>
      <c r="E250" s="242" t="s">
        <v>1</v>
      </c>
      <c r="F250" s="243" t="s">
        <v>270</v>
      </c>
      <c r="G250" s="241"/>
      <c r="H250" s="244">
        <v>1.23</v>
      </c>
      <c r="I250" s="245"/>
      <c r="J250" s="241"/>
      <c r="K250" s="241"/>
      <c r="L250" s="246"/>
      <c r="M250" s="247"/>
      <c r="N250" s="248"/>
      <c r="O250" s="248"/>
      <c r="P250" s="248"/>
      <c r="Q250" s="248"/>
      <c r="R250" s="248"/>
      <c r="S250" s="248"/>
      <c r="T250" s="24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0" t="s">
        <v>135</v>
      </c>
      <c r="AU250" s="250" t="s">
        <v>83</v>
      </c>
      <c r="AV250" s="14" t="s">
        <v>83</v>
      </c>
      <c r="AW250" s="14" t="s">
        <v>31</v>
      </c>
      <c r="AX250" s="14" t="s">
        <v>73</v>
      </c>
      <c r="AY250" s="250" t="s">
        <v>122</v>
      </c>
    </row>
    <row r="251" s="14" customFormat="1">
      <c r="A251" s="14"/>
      <c r="B251" s="240"/>
      <c r="C251" s="241"/>
      <c r="D251" s="231" t="s">
        <v>135</v>
      </c>
      <c r="E251" s="242" t="s">
        <v>1</v>
      </c>
      <c r="F251" s="243" t="s">
        <v>271</v>
      </c>
      <c r="G251" s="241"/>
      <c r="H251" s="244">
        <v>0.64000000000000001</v>
      </c>
      <c r="I251" s="245"/>
      <c r="J251" s="241"/>
      <c r="K251" s="241"/>
      <c r="L251" s="246"/>
      <c r="M251" s="247"/>
      <c r="N251" s="248"/>
      <c r="O251" s="248"/>
      <c r="P251" s="248"/>
      <c r="Q251" s="248"/>
      <c r="R251" s="248"/>
      <c r="S251" s="248"/>
      <c r="T251" s="24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0" t="s">
        <v>135</v>
      </c>
      <c r="AU251" s="250" t="s">
        <v>83</v>
      </c>
      <c r="AV251" s="14" t="s">
        <v>83</v>
      </c>
      <c r="AW251" s="14" t="s">
        <v>31</v>
      </c>
      <c r="AX251" s="14" t="s">
        <v>73</v>
      </c>
      <c r="AY251" s="250" t="s">
        <v>122</v>
      </c>
    </row>
    <row r="252" s="14" customFormat="1">
      <c r="A252" s="14"/>
      <c r="B252" s="240"/>
      <c r="C252" s="241"/>
      <c r="D252" s="231" t="s">
        <v>135</v>
      </c>
      <c r="E252" s="242" t="s">
        <v>1</v>
      </c>
      <c r="F252" s="243" t="s">
        <v>272</v>
      </c>
      <c r="G252" s="241"/>
      <c r="H252" s="244">
        <v>1.26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0" t="s">
        <v>135</v>
      </c>
      <c r="AU252" s="250" t="s">
        <v>83</v>
      </c>
      <c r="AV252" s="14" t="s">
        <v>83</v>
      </c>
      <c r="AW252" s="14" t="s">
        <v>31</v>
      </c>
      <c r="AX252" s="14" t="s">
        <v>73</v>
      </c>
      <c r="AY252" s="250" t="s">
        <v>122</v>
      </c>
    </row>
    <row r="253" s="14" customFormat="1">
      <c r="A253" s="14"/>
      <c r="B253" s="240"/>
      <c r="C253" s="241"/>
      <c r="D253" s="231" t="s">
        <v>135</v>
      </c>
      <c r="E253" s="242" t="s">
        <v>1</v>
      </c>
      <c r="F253" s="243" t="s">
        <v>273</v>
      </c>
      <c r="G253" s="241"/>
      <c r="H253" s="244">
        <v>0.63</v>
      </c>
      <c r="I253" s="245"/>
      <c r="J253" s="241"/>
      <c r="K253" s="241"/>
      <c r="L253" s="246"/>
      <c r="M253" s="247"/>
      <c r="N253" s="248"/>
      <c r="O253" s="248"/>
      <c r="P253" s="248"/>
      <c r="Q253" s="248"/>
      <c r="R253" s="248"/>
      <c r="S253" s="248"/>
      <c r="T253" s="24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0" t="s">
        <v>135</v>
      </c>
      <c r="AU253" s="250" t="s">
        <v>83</v>
      </c>
      <c r="AV253" s="14" t="s">
        <v>83</v>
      </c>
      <c r="AW253" s="14" t="s">
        <v>31</v>
      </c>
      <c r="AX253" s="14" t="s">
        <v>73</v>
      </c>
      <c r="AY253" s="250" t="s">
        <v>122</v>
      </c>
    </row>
    <row r="254" s="14" customFormat="1">
      <c r="A254" s="14"/>
      <c r="B254" s="240"/>
      <c r="C254" s="241"/>
      <c r="D254" s="231" t="s">
        <v>135</v>
      </c>
      <c r="E254" s="242" t="s">
        <v>1</v>
      </c>
      <c r="F254" s="243" t="s">
        <v>274</v>
      </c>
      <c r="G254" s="241"/>
      <c r="H254" s="244">
        <v>1.53</v>
      </c>
      <c r="I254" s="245"/>
      <c r="J254" s="241"/>
      <c r="K254" s="241"/>
      <c r="L254" s="246"/>
      <c r="M254" s="247"/>
      <c r="N254" s="248"/>
      <c r="O254" s="248"/>
      <c r="P254" s="248"/>
      <c r="Q254" s="248"/>
      <c r="R254" s="248"/>
      <c r="S254" s="248"/>
      <c r="T254" s="24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0" t="s">
        <v>135</v>
      </c>
      <c r="AU254" s="250" t="s">
        <v>83</v>
      </c>
      <c r="AV254" s="14" t="s">
        <v>83</v>
      </c>
      <c r="AW254" s="14" t="s">
        <v>31</v>
      </c>
      <c r="AX254" s="14" t="s">
        <v>73</v>
      </c>
      <c r="AY254" s="250" t="s">
        <v>122</v>
      </c>
    </row>
    <row r="255" s="13" customFormat="1">
      <c r="A255" s="13"/>
      <c r="B255" s="229"/>
      <c r="C255" s="230"/>
      <c r="D255" s="231" t="s">
        <v>135</v>
      </c>
      <c r="E255" s="232" t="s">
        <v>1</v>
      </c>
      <c r="F255" s="233" t="s">
        <v>199</v>
      </c>
      <c r="G255" s="230"/>
      <c r="H255" s="232" t="s">
        <v>1</v>
      </c>
      <c r="I255" s="234"/>
      <c r="J255" s="230"/>
      <c r="K255" s="230"/>
      <c r="L255" s="235"/>
      <c r="M255" s="236"/>
      <c r="N255" s="237"/>
      <c r="O255" s="237"/>
      <c r="P255" s="237"/>
      <c r="Q255" s="237"/>
      <c r="R255" s="237"/>
      <c r="S255" s="237"/>
      <c r="T255" s="238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9" t="s">
        <v>135</v>
      </c>
      <c r="AU255" s="239" t="s">
        <v>83</v>
      </c>
      <c r="AV255" s="13" t="s">
        <v>81</v>
      </c>
      <c r="AW255" s="13" t="s">
        <v>31</v>
      </c>
      <c r="AX255" s="13" t="s">
        <v>73</v>
      </c>
      <c r="AY255" s="239" t="s">
        <v>122</v>
      </c>
    </row>
    <row r="256" s="14" customFormat="1">
      <c r="A256" s="14"/>
      <c r="B256" s="240"/>
      <c r="C256" s="241"/>
      <c r="D256" s="231" t="s">
        <v>135</v>
      </c>
      <c r="E256" s="242" t="s">
        <v>1</v>
      </c>
      <c r="F256" s="243" t="s">
        <v>275</v>
      </c>
      <c r="G256" s="241"/>
      <c r="H256" s="244">
        <v>5.1299999999999999</v>
      </c>
      <c r="I256" s="245"/>
      <c r="J256" s="241"/>
      <c r="K256" s="241"/>
      <c r="L256" s="246"/>
      <c r="M256" s="247"/>
      <c r="N256" s="248"/>
      <c r="O256" s="248"/>
      <c r="P256" s="248"/>
      <c r="Q256" s="248"/>
      <c r="R256" s="248"/>
      <c r="S256" s="248"/>
      <c r="T256" s="24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0" t="s">
        <v>135</v>
      </c>
      <c r="AU256" s="250" t="s">
        <v>83</v>
      </c>
      <c r="AV256" s="14" t="s">
        <v>83</v>
      </c>
      <c r="AW256" s="14" t="s">
        <v>31</v>
      </c>
      <c r="AX256" s="14" t="s">
        <v>73</v>
      </c>
      <c r="AY256" s="250" t="s">
        <v>122</v>
      </c>
    </row>
    <row r="257" s="14" customFormat="1">
      <c r="A257" s="14"/>
      <c r="B257" s="240"/>
      <c r="C257" s="241"/>
      <c r="D257" s="231" t="s">
        <v>135</v>
      </c>
      <c r="E257" s="242" t="s">
        <v>1</v>
      </c>
      <c r="F257" s="243" t="s">
        <v>276</v>
      </c>
      <c r="G257" s="241"/>
      <c r="H257" s="244">
        <v>3.1800000000000002</v>
      </c>
      <c r="I257" s="245"/>
      <c r="J257" s="241"/>
      <c r="K257" s="241"/>
      <c r="L257" s="246"/>
      <c r="M257" s="247"/>
      <c r="N257" s="248"/>
      <c r="O257" s="248"/>
      <c r="P257" s="248"/>
      <c r="Q257" s="248"/>
      <c r="R257" s="248"/>
      <c r="S257" s="248"/>
      <c r="T257" s="24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0" t="s">
        <v>135</v>
      </c>
      <c r="AU257" s="250" t="s">
        <v>83</v>
      </c>
      <c r="AV257" s="14" t="s">
        <v>83</v>
      </c>
      <c r="AW257" s="14" t="s">
        <v>31</v>
      </c>
      <c r="AX257" s="14" t="s">
        <v>73</v>
      </c>
      <c r="AY257" s="250" t="s">
        <v>122</v>
      </c>
    </row>
    <row r="258" s="14" customFormat="1">
      <c r="A258" s="14"/>
      <c r="B258" s="240"/>
      <c r="C258" s="241"/>
      <c r="D258" s="231" t="s">
        <v>135</v>
      </c>
      <c r="E258" s="242" t="s">
        <v>1</v>
      </c>
      <c r="F258" s="243" t="s">
        <v>277</v>
      </c>
      <c r="G258" s="241"/>
      <c r="H258" s="244">
        <v>0.68000000000000005</v>
      </c>
      <c r="I258" s="245"/>
      <c r="J258" s="241"/>
      <c r="K258" s="241"/>
      <c r="L258" s="246"/>
      <c r="M258" s="247"/>
      <c r="N258" s="248"/>
      <c r="O258" s="248"/>
      <c r="P258" s="248"/>
      <c r="Q258" s="248"/>
      <c r="R258" s="248"/>
      <c r="S258" s="248"/>
      <c r="T258" s="24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0" t="s">
        <v>135</v>
      </c>
      <c r="AU258" s="250" t="s">
        <v>83</v>
      </c>
      <c r="AV258" s="14" t="s">
        <v>83</v>
      </c>
      <c r="AW258" s="14" t="s">
        <v>31</v>
      </c>
      <c r="AX258" s="14" t="s">
        <v>73</v>
      </c>
      <c r="AY258" s="250" t="s">
        <v>122</v>
      </c>
    </row>
    <row r="259" s="14" customFormat="1">
      <c r="A259" s="14"/>
      <c r="B259" s="240"/>
      <c r="C259" s="241"/>
      <c r="D259" s="231" t="s">
        <v>135</v>
      </c>
      <c r="E259" s="242" t="s">
        <v>1</v>
      </c>
      <c r="F259" s="243" t="s">
        <v>278</v>
      </c>
      <c r="G259" s="241"/>
      <c r="H259" s="244">
        <v>1.3200000000000001</v>
      </c>
      <c r="I259" s="245"/>
      <c r="J259" s="241"/>
      <c r="K259" s="241"/>
      <c r="L259" s="246"/>
      <c r="M259" s="247"/>
      <c r="N259" s="248"/>
      <c r="O259" s="248"/>
      <c r="P259" s="248"/>
      <c r="Q259" s="248"/>
      <c r="R259" s="248"/>
      <c r="S259" s="248"/>
      <c r="T259" s="24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0" t="s">
        <v>135</v>
      </c>
      <c r="AU259" s="250" t="s">
        <v>83</v>
      </c>
      <c r="AV259" s="14" t="s">
        <v>83</v>
      </c>
      <c r="AW259" s="14" t="s">
        <v>31</v>
      </c>
      <c r="AX259" s="14" t="s">
        <v>73</v>
      </c>
      <c r="AY259" s="250" t="s">
        <v>122</v>
      </c>
    </row>
    <row r="260" s="14" customFormat="1">
      <c r="A260" s="14"/>
      <c r="B260" s="240"/>
      <c r="C260" s="241"/>
      <c r="D260" s="231" t="s">
        <v>135</v>
      </c>
      <c r="E260" s="242" t="s">
        <v>1</v>
      </c>
      <c r="F260" s="243" t="s">
        <v>270</v>
      </c>
      <c r="G260" s="241"/>
      <c r="H260" s="244">
        <v>1.23</v>
      </c>
      <c r="I260" s="245"/>
      <c r="J260" s="241"/>
      <c r="K260" s="241"/>
      <c r="L260" s="246"/>
      <c r="M260" s="247"/>
      <c r="N260" s="248"/>
      <c r="O260" s="248"/>
      <c r="P260" s="248"/>
      <c r="Q260" s="248"/>
      <c r="R260" s="248"/>
      <c r="S260" s="248"/>
      <c r="T260" s="249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0" t="s">
        <v>135</v>
      </c>
      <c r="AU260" s="250" t="s">
        <v>83</v>
      </c>
      <c r="AV260" s="14" t="s">
        <v>83</v>
      </c>
      <c r="AW260" s="14" t="s">
        <v>31</v>
      </c>
      <c r="AX260" s="14" t="s">
        <v>73</v>
      </c>
      <c r="AY260" s="250" t="s">
        <v>122</v>
      </c>
    </row>
    <row r="261" s="14" customFormat="1">
      <c r="A261" s="14"/>
      <c r="B261" s="240"/>
      <c r="C261" s="241"/>
      <c r="D261" s="231" t="s">
        <v>135</v>
      </c>
      <c r="E261" s="242" t="s">
        <v>1</v>
      </c>
      <c r="F261" s="243" t="s">
        <v>279</v>
      </c>
      <c r="G261" s="241"/>
      <c r="H261" s="244">
        <v>1.28</v>
      </c>
      <c r="I261" s="245"/>
      <c r="J261" s="241"/>
      <c r="K261" s="241"/>
      <c r="L261" s="246"/>
      <c r="M261" s="247"/>
      <c r="N261" s="248"/>
      <c r="O261" s="248"/>
      <c r="P261" s="248"/>
      <c r="Q261" s="248"/>
      <c r="R261" s="248"/>
      <c r="S261" s="248"/>
      <c r="T261" s="24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0" t="s">
        <v>135</v>
      </c>
      <c r="AU261" s="250" t="s">
        <v>83</v>
      </c>
      <c r="AV261" s="14" t="s">
        <v>83</v>
      </c>
      <c r="AW261" s="14" t="s">
        <v>31</v>
      </c>
      <c r="AX261" s="14" t="s">
        <v>73</v>
      </c>
      <c r="AY261" s="250" t="s">
        <v>122</v>
      </c>
    </row>
    <row r="262" s="14" customFormat="1">
      <c r="A262" s="14"/>
      <c r="B262" s="240"/>
      <c r="C262" s="241"/>
      <c r="D262" s="231" t="s">
        <v>135</v>
      </c>
      <c r="E262" s="242" t="s">
        <v>1</v>
      </c>
      <c r="F262" s="243" t="s">
        <v>272</v>
      </c>
      <c r="G262" s="241"/>
      <c r="H262" s="244">
        <v>1.26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0" t="s">
        <v>135</v>
      </c>
      <c r="AU262" s="250" t="s">
        <v>83</v>
      </c>
      <c r="AV262" s="14" t="s">
        <v>83</v>
      </c>
      <c r="AW262" s="14" t="s">
        <v>31</v>
      </c>
      <c r="AX262" s="14" t="s">
        <v>73</v>
      </c>
      <c r="AY262" s="250" t="s">
        <v>122</v>
      </c>
    </row>
    <row r="263" s="14" customFormat="1">
      <c r="A263" s="14"/>
      <c r="B263" s="240"/>
      <c r="C263" s="241"/>
      <c r="D263" s="231" t="s">
        <v>135</v>
      </c>
      <c r="E263" s="242" t="s">
        <v>1</v>
      </c>
      <c r="F263" s="243" t="s">
        <v>280</v>
      </c>
      <c r="G263" s="241"/>
      <c r="H263" s="244">
        <v>0.93000000000000005</v>
      </c>
      <c r="I263" s="245"/>
      <c r="J263" s="241"/>
      <c r="K263" s="241"/>
      <c r="L263" s="246"/>
      <c r="M263" s="247"/>
      <c r="N263" s="248"/>
      <c r="O263" s="248"/>
      <c r="P263" s="248"/>
      <c r="Q263" s="248"/>
      <c r="R263" s="248"/>
      <c r="S263" s="248"/>
      <c r="T263" s="24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0" t="s">
        <v>135</v>
      </c>
      <c r="AU263" s="250" t="s">
        <v>83</v>
      </c>
      <c r="AV263" s="14" t="s">
        <v>83</v>
      </c>
      <c r="AW263" s="14" t="s">
        <v>31</v>
      </c>
      <c r="AX263" s="14" t="s">
        <v>73</v>
      </c>
      <c r="AY263" s="250" t="s">
        <v>122</v>
      </c>
    </row>
    <row r="264" s="15" customFormat="1">
      <c r="A264" s="15"/>
      <c r="B264" s="251"/>
      <c r="C264" s="252"/>
      <c r="D264" s="231" t="s">
        <v>135</v>
      </c>
      <c r="E264" s="253" t="s">
        <v>1</v>
      </c>
      <c r="F264" s="254" t="s">
        <v>188</v>
      </c>
      <c r="G264" s="252"/>
      <c r="H264" s="255">
        <v>27.980000000000004</v>
      </c>
      <c r="I264" s="256"/>
      <c r="J264" s="252"/>
      <c r="K264" s="252"/>
      <c r="L264" s="257"/>
      <c r="M264" s="258"/>
      <c r="N264" s="259"/>
      <c r="O264" s="259"/>
      <c r="P264" s="259"/>
      <c r="Q264" s="259"/>
      <c r="R264" s="259"/>
      <c r="S264" s="259"/>
      <c r="T264" s="260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61" t="s">
        <v>135</v>
      </c>
      <c r="AU264" s="261" t="s">
        <v>83</v>
      </c>
      <c r="AV264" s="15" t="s">
        <v>131</v>
      </c>
      <c r="AW264" s="15" t="s">
        <v>31</v>
      </c>
      <c r="AX264" s="15" t="s">
        <v>81</v>
      </c>
      <c r="AY264" s="261" t="s">
        <v>122</v>
      </c>
    </row>
    <row r="265" s="2" customFormat="1" ht="33" customHeight="1">
      <c r="A265" s="38"/>
      <c r="B265" s="39"/>
      <c r="C265" s="215" t="s">
        <v>261</v>
      </c>
      <c r="D265" s="215" t="s">
        <v>127</v>
      </c>
      <c r="E265" s="216" t="s">
        <v>281</v>
      </c>
      <c r="F265" s="217" t="s">
        <v>282</v>
      </c>
      <c r="G265" s="218" t="s">
        <v>283</v>
      </c>
      <c r="H265" s="262"/>
      <c r="I265" s="220"/>
      <c r="J265" s="221">
        <f>ROUND(I265*H265,2)</f>
        <v>0</v>
      </c>
      <c r="K265" s="222"/>
      <c r="L265" s="44"/>
      <c r="M265" s="223" t="s">
        <v>1</v>
      </c>
      <c r="N265" s="224" t="s">
        <v>38</v>
      </c>
      <c r="O265" s="91"/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27" t="s">
        <v>261</v>
      </c>
      <c r="AT265" s="227" t="s">
        <v>127</v>
      </c>
      <c r="AU265" s="227" t="s">
        <v>83</v>
      </c>
      <c r="AY265" s="17" t="s">
        <v>122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17" t="s">
        <v>81</v>
      </c>
      <c r="BK265" s="228">
        <f>ROUND(I265*H265,2)</f>
        <v>0</v>
      </c>
      <c r="BL265" s="17" t="s">
        <v>261</v>
      </c>
      <c r="BM265" s="227" t="s">
        <v>284</v>
      </c>
    </row>
    <row r="266" s="12" customFormat="1" ht="22.8" customHeight="1">
      <c r="A266" s="12"/>
      <c r="B266" s="199"/>
      <c r="C266" s="200"/>
      <c r="D266" s="201" t="s">
        <v>72</v>
      </c>
      <c r="E266" s="213" t="s">
        <v>285</v>
      </c>
      <c r="F266" s="213" t="s">
        <v>286</v>
      </c>
      <c r="G266" s="200"/>
      <c r="H266" s="200"/>
      <c r="I266" s="203"/>
      <c r="J266" s="214">
        <f>BK266</f>
        <v>0</v>
      </c>
      <c r="K266" s="200"/>
      <c r="L266" s="205"/>
      <c r="M266" s="206"/>
      <c r="N266" s="207"/>
      <c r="O266" s="207"/>
      <c r="P266" s="208">
        <f>SUM(P267:P549)</f>
        <v>0</v>
      </c>
      <c r="Q266" s="207"/>
      <c r="R266" s="208">
        <f>SUM(R267:R549)</f>
        <v>0.19515379000000002</v>
      </c>
      <c r="S266" s="207"/>
      <c r="T266" s="209">
        <f>SUM(T267:T549)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0" t="s">
        <v>83</v>
      </c>
      <c r="AT266" s="211" t="s">
        <v>72</v>
      </c>
      <c r="AU266" s="211" t="s">
        <v>81</v>
      </c>
      <c r="AY266" s="210" t="s">
        <v>122</v>
      </c>
      <c r="BK266" s="212">
        <f>SUM(BK267:BK549)</f>
        <v>0</v>
      </c>
    </row>
    <row r="267" s="2" customFormat="1" ht="24.15" customHeight="1">
      <c r="A267" s="38"/>
      <c r="B267" s="39"/>
      <c r="C267" s="215" t="s">
        <v>287</v>
      </c>
      <c r="D267" s="215" t="s">
        <v>127</v>
      </c>
      <c r="E267" s="216" t="s">
        <v>288</v>
      </c>
      <c r="F267" s="217" t="s">
        <v>289</v>
      </c>
      <c r="G267" s="218" t="s">
        <v>130</v>
      </c>
      <c r="H267" s="219">
        <v>8.6310000000000002</v>
      </c>
      <c r="I267" s="220"/>
      <c r="J267" s="221">
        <f>ROUND(I267*H267,2)</f>
        <v>0</v>
      </c>
      <c r="K267" s="222"/>
      <c r="L267" s="44"/>
      <c r="M267" s="223" t="s">
        <v>1</v>
      </c>
      <c r="N267" s="224" t="s">
        <v>38</v>
      </c>
      <c r="O267" s="91"/>
      <c r="P267" s="225">
        <f>O267*H267</f>
        <v>0</v>
      </c>
      <c r="Q267" s="225">
        <v>0.00027</v>
      </c>
      <c r="R267" s="225">
        <f>Q267*H267</f>
        <v>0.00233037</v>
      </c>
      <c r="S267" s="225">
        <v>0</v>
      </c>
      <c r="T267" s="226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7" t="s">
        <v>261</v>
      </c>
      <c r="AT267" s="227" t="s">
        <v>127</v>
      </c>
      <c r="AU267" s="227" t="s">
        <v>83</v>
      </c>
      <c r="AY267" s="17" t="s">
        <v>122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17" t="s">
        <v>81</v>
      </c>
      <c r="BK267" s="228">
        <f>ROUND(I267*H267,2)</f>
        <v>0</v>
      </c>
      <c r="BL267" s="17" t="s">
        <v>261</v>
      </c>
      <c r="BM267" s="227" t="s">
        <v>290</v>
      </c>
    </row>
    <row r="268" s="13" customFormat="1">
      <c r="A268" s="13"/>
      <c r="B268" s="229"/>
      <c r="C268" s="230"/>
      <c r="D268" s="231" t="s">
        <v>135</v>
      </c>
      <c r="E268" s="232" t="s">
        <v>1</v>
      </c>
      <c r="F268" s="233" t="s">
        <v>218</v>
      </c>
      <c r="G268" s="230"/>
      <c r="H268" s="232" t="s">
        <v>1</v>
      </c>
      <c r="I268" s="234"/>
      <c r="J268" s="230"/>
      <c r="K268" s="230"/>
      <c r="L268" s="235"/>
      <c r="M268" s="236"/>
      <c r="N268" s="237"/>
      <c r="O268" s="237"/>
      <c r="P268" s="237"/>
      <c r="Q268" s="237"/>
      <c r="R268" s="237"/>
      <c r="S268" s="237"/>
      <c r="T268" s="23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9" t="s">
        <v>135</v>
      </c>
      <c r="AU268" s="239" t="s">
        <v>83</v>
      </c>
      <c r="AV268" s="13" t="s">
        <v>81</v>
      </c>
      <c r="AW268" s="13" t="s">
        <v>31</v>
      </c>
      <c r="AX268" s="13" t="s">
        <v>73</v>
      </c>
      <c r="AY268" s="239" t="s">
        <v>122</v>
      </c>
    </row>
    <row r="269" s="13" customFormat="1">
      <c r="A269" s="13"/>
      <c r="B269" s="229"/>
      <c r="C269" s="230"/>
      <c r="D269" s="231" t="s">
        <v>135</v>
      </c>
      <c r="E269" s="232" t="s">
        <v>1</v>
      </c>
      <c r="F269" s="233" t="s">
        <v>141</v>
      </c>
      <c r="G269" s="230"/>
      <c r="H269" s="232" t="s">
        <v>1</v>
      </c>
      <c r="I269" s="234"/>
      <c r="J269" s="230"/>
      <c r="K269" s="230"/>
      <c r="L269" s="235"/>
      <c r="M269" s="236"/>
      <c r="N269" s="237"/>
      <c r="O269" s="237"/>
      <c r="P269" s="237"/>
      <c r="Q269" s="237"/>
      <c r="R269" s="237"/>
      <c r="S269" s="237"/>
      <c r="T269" s="23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9" t="s">
        <v>135</v>
      </c>
      <c r="AU269" s="239" t="s">
        <v>83</v>
      </c>
      <c r="AV269" s="13" t="s">
        <v>81</v>
      </c>
      <c r="AW269" s="13" t="s">
        <v>31</v>
      </c>
      <c r="AX269" s="13" t="s">
        <v>73</v>
      </c>
      <c r="AY269" s="239" t="s">
        <v>122</v>
      </c>
    </row>
    <row r="270" s="14" customFormat="1">
      <c r="A270" s="14"/>
      <c r="B270" s="240"/>
      <c r="C270" s="241"/>
      <c r="D270" s="231" t="s">
        <v>135</v>
      </c>
      <c r="E270" s="242" t="s">
        <v>1</v>
      </c>
      <c r="F270" s="243" t="s">
        <v>291</v>
      </c>
      <c r="G270" s="241"/>
      <c r="H270" s="244">
        <v>1.3688999999999998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0" t="s">
        <v>135</v>
      </c>
      <c r="AU270" s="250" t="s">
        <v>83</v>
      </c>
      <c r="AV270" s="14" t="s">
        <v>83</v>
      </c>
      <c r="AW270" s="14" t="s">
        <v>31</v>
      </c>
      <c r="AX270" s="14" t="s">
        <v>73</v>
      </c>
      <c r="AY270" s="250" t="s">
        <v>122</v>
      </c>
    </row>
    <row r="271" s="13" customFormat="1">
      <c r="A271" s="13"/>
      <c r="B271" s="229"/>
      <c r="C271" s="230"/>
      <c r="D271" s="231" t="s">
        <v>135</v>
      </c>
      <c r="E271" s="232" t="s">
        <v>1</v>
      </c>
      <c r="F271" s="233" t="s">
        <v>292</v>
      </c>
      <c r="G271" s="230"/>
      <c r="H271" s="232" t="s">
        <v>1</v>
      </c>
      <c r="I271" s="234"/>
      <c r="J271" s="230"/>
      <c r="K271" s="230"/>
      <c r="L271" s="235"/>
      <c r="M271" s="236"/>
      <c r="N271" s="237"/>
      <c r="O271" s="237"/>
      <c r="P271" s="237"/>
      <c r="Q271" s="237"/>
      <c r="R271" s="237"/>
      <c r="S271" s="237"/>
      <c r="T271" s="23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9" t="s">
        <v>135</v>
      </c>
      <c r="AU271" s="239" t="s">
        <v>83</v>
      </c>
      <c r="AV271" s="13" t="s">
        <v>81</v>
      </c>
      <c r="AW271" s="13" t="s">
        <v>31</v>
      </c>
      <c r="AX271" s="13" t="s">
        <v>73</v>
      </c>
      <c r="AY271" s="239" t="s">
        <v>122</v>
      </c>
    </row>
    <row r="272" s="14" customFormat="1">
      <c r="A272" s="14"/>
      <c r="B272" s="240"/>
      <c r="C272" s="241"/>
      <c r="D272" s="231" t="s">
        <v>135</v>
      </c>
      <c r="E272" s="242" t="s">
        <v>1</v>
      </c>
      <c r="F272" s="243" t="s">
        <v>293</v>
      </c>
      <c r="G272" s="241"/>
      <c r="H272" s="244">
        <v>1.1299999999999999</v>
      </c>
      <c r="I272" s="245"/>
      <c r="J272" s="241"/>
      <c r="K272" s="241"/>
      <c r="L272" s="246"/>
      <c r="M272" s="247"/>
      <c r="N272" s="248"/>
      <c r="O272" s="248"/>
      <c r="P272" s="248"/>
      <c r="Q272" s="248"/>
      <c r="R272" s="248"/>
      <c r="S272" s="248"/>
      <c r="T272" s="24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0" t="s">
        <v>135</v>
      </c>
      <c r="AU272" s="250" t="s">
        <v>83</v>
      </c>
      <c r="AV272" s="14" t="s">
        <v>83</v>
      </c>
      <c r="AW272" s="14" t="s">
        <v>31</v>
      </c>
      <c r="AX272" s="14" t="s">
        <v>73</v>
      </c>
      <c r="AY272" s="250" t="s">
        <v>122</v>
      </c>
    </row>
    <row r="273" s="13" customFormat="1">
      <c r="A273" s="13"/>
      <c r="B273" s="229"/>
      <c r="C273" s="230"/>
      <c r="D273" s="231" t="s">
        <v>135</v>
      </c>
      <c r="E273" s="232" t="s">
        <v>1</v>
      </c>
      <c r="F273" s="233" t="s">
        <v>294</v>
      </c>
      <c r="G273" s="230"/>
      <c r="H273" s="232" t="s">
        <v>1</v>
      </c>
      <c r="I273" s="234"/>
      <c r="J273" s="230"/>
      <c r="K273" s="230"/>
      <c r="L273" s="235"/>
      <c r="M273" s="236"/>
      <c r="N273" s="237"/>
      <c r="O273" s="237"/>
      <c r="P273" s="237"/>
      <c r="Q273" s="237"/>
      <c r="R273" s="237"/>
      <c r="S273" s="237"/>
      <c r="T273" s="23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9" t="s">
        <v>135</v>
      </c>
      <c r="AU273" s="239" t="s">
        <v>83</v>
      </c>
      <c r="AV273" s="13" t="s">
        <v>81</v>
      </c>
      <c r="AW273" s="13" t="s">
        <v>31</v>
      </c>
      <c r="AX273" s="13" t="s">
        <v>73</v>
      </c>
      <c r="AY273" s="239" t="s">
        <v>122</v>
      </c>
    </row>
    <row r="274" s="14" customFormat="1">
      <c r="A274" s="14"/>
      <c r="B274" s="240"/>
      <c r="C274" s="241"/>
      <c r="D274" s="231" t="s">
        <v>135</v>
      </c>
      <c r="E274" s="242" t="s">
        <v>1</v>
      </c>
      <c r="F274" s="243" t="s">
        <v>295</v>
      </c>
      <c r="G274" s="241"/>
      <c r="H274" s="244">
        <v>1.3860000000000001</v>
      </c>
      <c r="I274" s="245"/>
      <c r="J274" s="241"/>
      <c r="K274" s="241"/>
      <c r="L274" s="246"/>
      <c r="M274" s="247"/>
      <c r="N274" s="248"/>
      <c r="O274" s="248"/>
      <c r="P274" s="248"/>
      <c r="Q274" s="248"/>
      <c r="R274" s="248"/>
      <c r="S274" s="248"/>
      <c r="T274" s="24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0" t="s">
        <v>135</v>
      </c>
      <c r="AU274" s="250" t="s">
        <v>83</v>
      </c>
      <c r="AV274" s="14" t="s">
        <v>83</v>
      </c>
      <c r="AW274" s="14" t="s">
        <v>31</v>
      </c>
      <c r="AX274" s="14" t="s">
        <v>73</v>
      </c>
      <c r="AY274" s="250" t="s">
        <v>122</v>
      </c>
    </row>
    <row r="275" s="13" customFormat="1">
      <c r="A275" s="13"/>
      <c r="B275" s="229"/>
      <c r="C275" s="230"/>
      <c r="D275" s="231" t="s">
        <v>135</v>
      </c>
      <c r="E275" s="232" t="s">
        <v>1</v>
      </c>
      <c r="F275" s="233" t="s">
        <v>296</v>
      </c>
      <c r="G275" s="230"/>
      <c r="H275" s="232" t="s">
        <v>1</v>
      </c>
      <c r="I275" s="234"/>
      <c r="J275" s="230"/>
      <c r="K275" s="230"/>
      <c r="L275" s="235"/>
      <c r="M275" s="236"/>
      <c r="N275" s="237"/>
      <c r="O275" s="237"/>
      <c r="P275" s="237"/>
      <c r="Q275" s="237"/>
      <c r="R275" s="237"/>
      <c r="S275" s="237"/>
      <c r="T275" s="238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9" t="s">
        <v>135</v>
      </c>
      <c r="AU275" s="239" t="s">
        <v>83</v>
      </c>
      <c r="AV275" s="13" t="s">
        <v>81</v>
      </c>
      <c r="AW275" s="13" t="s">
        <v>31</v>
      </c>
      <c r="AX275" s="13" t="s">
        <v>73</v>
      </c>
      <c r="AY275" s="239" t="s">
        <v>122</v>
      </c>
    </row>
    <row r="276" s="14" customFormat="1">
      <c r="A276" s="14"/>
      <c r="B276" s="240"/>
      <c r="C276" s="241"/>
      <c r="D276" s="231" t="s">
        <v>135</v>
      </c>
      <c r="E276" s="242" t="s">
        <v>1</v>
      </c>
      <c r="F276" s="243" t="s">
        <v>297</v>
      </c>
      <c r="G276" s="241"/>
      <c r="H276" s="244">
        <v>1.1299999999999999</v>
      </c>
      <c r="I276" s="245"/>
      <c r="J276" s="241"/>
      <c r="K276" s="241"/>
      <c r="L276" s="246"/>
      <c r="M276" s="247"/>
      <c r="N276" s="248"/>
      <c r="O276" s="248"/>
      <c r="P276" s="248"/>
      <c r="Q276" s="248"/>
      <c r="R276" s="248"/>
      <c r="S276" s="248"/>
      <c r="T276" s="24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0" t="s">
        <v>135</v>
      </c>
      <c r="AU276" s="250" t="s">
        <v>83</v>
      </c>
      <c r="AV276" s="14" t="s">
        <v>83</v>
      </c>
      <c r="AW276" s="14" t="s">
        <v>31</v>
      </c>
      <c r="AX276" s="14" t="s">
        <v>73</v>
      </c>
      <c r="AY276" s="250" t="s">
        <v>122</v>
      </c>
    </row>
    <row r="277" s="13" customFormat="1">
      <c r="A277" s="13"/>
      <c r="B277" s="229"/>
      <c r="C277" s="230"/>
      <c r="D277" s="231" t="s">
        <v>135</v>
      </c>
      <c r="E277" s="232" t="s">
        <v>1</v>
      </c>
      <c r="F277" s="233" t="s">
        <v>298</v>
      </c>
      <c r="G277" s="230"/>
      <c r="H277" s="232" t="s">
        <v>1</v>
      </c>
      <c r="I277" s="234"/>
      <c r="J277" s="230"/>
      <c r="K277" s="230"/>
      <c r="L277" s="235"/>
      <c r="M277" s="236"/>
      <c r="N277" s="237"/>
      <c r="O277" s="237"/>
      <c r="P277" s="237"/>
      <c r="Q277" s="237"/>
      <c r="R277" s="237"/>
      <c r="S277" s="237"/>
      <c r="T277" s="23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9" t="s">
        <v>135</v>
      </c>
      <c r="AU277" s="239" t="s">
        <v>83</v>
      </c>
      <c r="AV277" s="13" t="s">
        <v>81</v>
      </c>
      <c r="AW277" s="13" t="s">
        <v>31</v>
      </c>
      <c r="AX277" s="13" t="s">
        <v>73</v>
      </c>
      <c r="AY277" s="239" t="s">
        <v>122</v>
      </c>
    </row>
    <row r="278" s="14" customFormat="1">
      <c r="A278" s="14"/>
      <c r="B278" s="240"/>
      <c r="C278" s="241"/>
      <c r="D278" s="231" t="s">
        <v>135</v>
      </c>
      <c r="E278" s="242" t="s">
        <v>1</v>
      </c>
      <c r="F278" s="243" t="s">
        <v>297</v>
      </c>
      <c r="G278" s="241"/>
      <c r="H278" s="244">
        <v>1.1299999999999999</v>
      </c>
      <c r="I278" s="245"/>
      <c r="J278" s="241"/>
      <c r="K278" s="241"/>
      <c r="L278" s="246"/>
      <c r="M278" s="247"/>
      <c r="N278" s="248"/>
      <c r="O278" s="248"/>
      <c r="P278" s="248"/>
      <c r="Q278" s="248"/>
      <c r="R278" s="248"/>
      <c r="S278" s="248"/>
      <c r="T278" s="24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0" t="s">
        <v>135</v>
      </c>
      <c r="AU278" s="250" t="s">
        <v>83</v>
      </c>
      <c r="AV278" s="14" t="s">
        <v>83</v>
      </c>
      <c r="AW278" s="14" t="s">
        <v>31</v>
      </c>
      <c r="AX278" s="14" t="s">
        <v>73</v>
      </c>
      <c r="AY278" s="250" t="s">
        <v>122</v>
      </c>
    </row>
    <row r="279" s="13" customFormat="1">
      <c r="A279" s="13"/>
      <c r="B279" s="229"/>
      <c r="C279" s="230"/>
      <c r="D279" s="231" t="s">
        <v>135</v>
      </c>
      <c r="E279" s="232" t="s">
        <v>1</v>
      </c>
      <c r="F279" s="233" t="s">
        <v>168</v>
      </c>
      <c r="G279" s="230"/>
      <c r="H279" s="232" t="s">
        <v>1</v>
      </c>
      <c r="I279" s="234"/>
      <c r="J279" s="230"/>
      <c r="K279" s="230"/>
      <c r="L279" s="235"/>
      <c r="M279" s="236"/>
      <c r="N279" s="237"/>
      <c r="O279" s="237"/>
      <c r="P279" s="237"/>
      <c r="Q279" s="237"/>
      <c r="R279" s="237"/>
      <c r="S279" s="237"/>
      <c r="T279" s="23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9" t="s">
        <v>135</v>
      </c>
      <c r="AU279" s="239" t="s">
        <v>83</v>
      </c>
      <c r="AV279" s="13" t="s">
        <v>81</v>
      </c>
      <c r="AW279" s="13" t="s">
        <v>31</v>
      </c>
      <c r="AX279" s="13" t="s">
        <v>73</v>
      </c>
      <c r="AY279" s="239" t="s">
        <v>122</v>
      </c>
    </row>
    <row r="280" s="14" customFormat="1">
      <c r="A280" s="14"/>
      <c r="B280" s="240"/>
      <c r="C280" s="241"/>
      <c r="D280" s="231" t="s">
        <v>135</v>
      </c>
      <c r="E280" s="242" t="s">
        <v>1</v>
      </c>
      <c r="F280" s="243" t="s">
        <v>299</v>
      </c>
      <c r="G280" s="241"/>
      <c r="H280" s="244">
        <v>1.3337999999999999</v>
      </c>
      <c r="I280" s="245"/>
      <c r="J280" s="241"/>
      <c r="K280" s="241"/>
      <c r="L280" s="246"/>
      <c r="M280" s="247"/>
      <c r="N280" s="248"/>
      <c r="O280" s="248"/>
      <c r="P280" s="248"/>
      <c r="Q280" s="248"/>
      <c r="R280" s="248"/>
      <c r="S280" s="248"/>
      <c r="T280" s="24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0" t="s">
        <v>135</v>
      </c>
      <c r="AU280" s="250" t="s">
        <v>83</v>
      </c>
      <c r="AV280" s="14" t="s">
        <v>83</v>
      </c>
      <c r="AW280" s="14" t="s">
        <v>31</v>
      </c>
      <c r="AX280" s="14" t="s">
        <v>73</v>
      </c>
      <c r="AY280" s="250" t="s">
        <v>122</v>
      </c>
    </row>
    <row r="281" s="13" customFormat="1">
      <c r="A281" s="13"/>
      <c r="B281" s="229"/>
      <c r="C281" s="230"/>
      <c r="D281" s="231" t="s">
        <v>135</v>
      </c>
      <c r="E281" s="232" t="s">
        <v>1</v>
      </c>
      <c r="F281" s="233" t="s">
        <v>182</v>
      </c>
      <c r="G281" s="230"/>
      <c r="H281" s="232" t="s">
        <v>1</v>
      </c>
      <c r="I281" s="234"/>
      <c r="J281" s="230"/>
      <c r="K281" s="230"/>
      <c r="L281" s="235"/>
      <c r="M281" s="236"/>
      <c r="N281" s="237"/>
      <c r="O281" s="237"/>
      <c r="P281" s="237"/>
      <c r="Q281" s="237"/>
      <c r="R281" s="237"/>
      <c r="S281" s="237"/>
      <c r="T281" s="23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9" t="s">
        <v>135</v>
      </c>
      <c r="AU281" s="239" t="s">
        <v>83</v>
      </c>
      <c r="AV281" s="13" t="s">
        <v>81</v>
      </c>
      <c r="AW281" s="13" t="s">
        <v>31</v>
      </c>
      <c r="AX281" s="13" t="s">
        <v>73</v>
      </c>
      <c r="AY281" s="239" t="s">
        <v>122</v>
      </c>
    </row>
    <row r="282" s="14" customFormat="1">
      <c r="A282" s="14"/>
      <c r="B282" s="240"/>
      <c r="C282" s="241"/>
      <c r="D282" s="231" t="s">
        <v>135</v>
      </c>
      <c r="E282" s="242" t="s">
        <v>1</v>
      </c>
      <c r="F282" s="243" t="s">
        <v>300</v>
      </c>
      <c r="G282" s="241"/>
      <c r="H282" s="244">
        <v>1.1519999999999999</v>
      </c>
      <c r="I282" s="245"/>
      <c r="J282" s="241"/>
      <c r="K282" s="241"/>
      <c r="L282" s="246"/>
      <c r="M282" s="247"/>
      <c r="N282" s="248"/>
      <c r="O282" s="248"/>
      <c r="P282" s="248"/>
      <c r="Q282" s="248"/>
      <c r="R282" s="248"/>
      <c r="S282" s="248"/>
      <c r="T282" s="24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0" t="s">
        <v>135</v>
      </c>
      <c r="AU282" s="250" t="s">
        <v>83</v>
      </c>
      <c r="AV282" s="14" t="s">
        <v>83</v>
      </c>
      <c r="AW282" s="14" t="s">
        <v>31</v>
      </c>
      <c r="AX282" s="14" t="s">
        <v>73</v>
      </c>
      <c r="AY282" s="250" t="s">
        <v>122</v>
      </c>
    </row>
    <row r="283" s="15" customFormat="1">
      <c r="A283" s="15"/>
      <c r="B283" s="251"/>
      <c r="C283" s="252"/>
      <c r="D283" s="231" t="s">
        <v>135</v>
      </c>
      <c r="E283" s="253" t="s">
        <v>1</v>
      </c>
      <c r="F283" s="254" t="s">
        <v>188</v>
      </c>
      <c r="G283" s="252"/>
      <c r="H283" s="255">
        <v>8.6306999999999992</v>
      </c>
      <c r="I283" s="256"/>
      <c r="J283" s="252"/>
      <c r="K283" s="252"/>
      <c r="L283" s="257"/>
      <c r="M283" s="258"/>
      <c r="N283" s="259"/>
      <c r="O283" s="259"/>
      <c r="P283" s="259"/>
      <c r="Q283" s="259"/>
      <c r="R283" s="259"/>
      <c r="S283" s="259"/>
      <c r="T283" s="26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1" t="s">
        <v>135</v>
      </c>
      <c r="AU283" s="261" t="s">
        <v>83</v>
      </c>
      <c r="AV283" s="15" t="s">
        <v>131</v>
      </c>
      <c r="AW283" s="15" t="s">
        <v>31</v>
      </c>
      <c r="AX283" s="15" t="s">
        <v>81</v>
      </c>
      <c r="AY283" s="261" t="s">
        <v>122</v>
      </c>
    </row>
    <row r="284" s="2" customFormat="1" ht="16.5" customHeight="1">
      <c r="A284" s="38"/>
      <c r="B284" s="39"/>
      <c r="C284" s="263" t="s">
        <v>301</v>
      </c>
      <c r="D284" s="263" t="s">
        <v>302</v>
      </c>
      <c r="E284" s="264" t="s">
        <v>303</v>
      </c>
      <c r="F284" s="265" t="s">
        <v>304</v>
      </c>
      <c r="G284" s="266" t="s">
        <v>305</v>
      </c>
      <c r="H284" s="267">
        <v>1</v>
      </c>
      <c r="I284" s="268"/>
      <c r="J284" s="269">
        <f>ROUND(I284*H284,2)</f>
        <v>0</v>
      </c>
      <c r="K284" s="270"/>
      <c r="L284" s="271"/>
      <c r="M284" s="272" t="s">
        <v>1</v>
      </c>
      <c r="N284" s="273" t="s">
        <v>38</v>
      </c>
      <c r="O284" s="91"/>
      <c r="P284" s="225">
        <f>O284*H284</f>
        <v>0</v>
      </c>
      <c r="Q284" s="225">
        <v>0</v>
      </c>
      <c r="R284" s="225">
        <f>Q284*H284</f>
        <v>0</v>
      </c>
      <c r="S284" s="225">
        <v>0</v>
      </c>
      <c r="T284" s="226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27" t="s">
        <v>306</v>
      </c>
      <c r="AT284" s="227" t="s">
        <v>302</v>
      </c>
      <c r="AU284" s="227" t="s">
        <v>83</v>
      </c>
      <c r="AY284" s="17" t="s">
        <v>122</v>
      </c>
      <c r="BE284" s="228">
        <f>IF(N284="základní",J284,0)</f>
        <v>0</v>
      </c>
      <c r="BF284" s="228">
        <f>IF(N284="snížená",J284,0)</f>
        <v>0</v>
      </c>
      <c r="BG284" s="228">
        <f>IF(N284="zákl. přenesená",J284,0)</f>
        <v>0</v>
      </c>
      <c r="BH284" s="228">
        <f>IF(N284="sníž. přenesená",J284,0)</f>
        <v>0</v>
      </c>
      <c r="BI284" s="228">
        <f>IF(N284="nulová",J284,0)</f>
        <v>0</v>
      </c>
      <c r="BJ284" s="17" t="s">
        <v>81</v>
      </c>
      <c r="BK284" s="228">
        <f>ROUND(I284*H284,2)</f>
        <v>0</v>
      </c>
      <c r="BL284" s="17" t="s">
        <v>261</v>
      </c>
      <c r="BM284" s="227" t="s">
        <v>307</v>
      </c>
    </row>
    <row r="285" s="13" customFormat="1">
      <c r="A285" s="13"/>
      <c r="B285" s="229"/>
      <c r="C285" s="230"/>
      <c r="D285" s="231" t="s">
        <v>135</v>
      </c>
      <c r="E285" s="232" t="s">
        <v>1</v>
      </c>
      <c r="F285" s="233" t="s">
        <v>308</v>
      </c>
      <c r="G285" s="230"/>
      <c r="H285" s="232" t="s">
        <v>1</v>
      </c>
      <c r="I285" s="234"/>
      <c r="J285" s="230"/>
      <c r="K285" s="230"/>
      <c r="L285" s="235"/>
      <c r="M285" s="236"/>
      <c r="N285" s="237"/>
      <c r="O285" s="237"/>
      <c r="P285" s="237"/>
      <c r="Q285" s="237"/>
      <c r="R285" s="237"/>
      <c r="S285" s="237"/>
      <c r="T285" s="23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9" t="s">
        <v>135</v>
      </c>
      <c r="AU285" s="239" t="s">
        <v>83</v>
      </c>
      <c r="AV285" s="13" t="s">
        <v>81</v>
      </c>
      <c r="AW285" s="13" t="s">
        <v>31</v>
      </c>
      <c r="AX285" s="13" t="s">
        <v>73</v>
      </c>
      <c r="AY285" s="239" t="s">
        <v>122</v>
      </c>
    </row>
    <row r="286" s="14" customFormat="1">
      <c r="A286" s="14"/>
      <c r="B286" s="240"/>
      <c r="C286" s="241"/>
      <c r="D286" s="231" t="s">
        <v>135</v>
      </c>
      <c r="E286" s="242" t="s">
        <v>1</v>
      </c>
      <c r="F286" s="243" t="s">
        <v>81</v>
      </c>
      <c r="G286" s="241"/>
      <c r="H286" s="244">
        <v>1</v>
      </c>
      <c r="I286" s="245"/>
      <c r="J286" s="241"/>
      <c r="K286" s="241"/>
      <c r="L286" s="246"/>
      <c r="M286" s="247"/>
      <c r="N286" s="248"/>
      <c r="O286" s="248"/>
      <c r="P286" s="248"/>
      <c r="Q286" s="248"/>
      <c r="R286" s="248"/>
      <c r="S286" s="248"/>
      <c r="T286" s="24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0" t="s">
        <v>135</v>
      </c>
      <c r="AU286" s="250" t="s">
        <v>83</v>
      </c>
      <c r="AV286" s="14" t="s">
        <v>83</v>
      </c>
      <c r="AW286" s="14" t="s">
        <v>31</v>
      </c>
      <c r="AX286" s="14" t="s">
        <v>73</v>
      </c>
      <c r="AY286" s="250" t="s">
        <v>122</v>
      </c>
    </row>
    <row r="287" s="15" customFormat="1">
      <c r="A287" s="15"/>
      <c r="B287" s="251"/>
      <c r="C287" s="252"/>
      <c r="D287" s="231" t="s">
        <v>135</v>
      </c>
      <c r="E287" s="253" t="s">
        <v>1</v>
      </c>
      <c r="F287" s="254" t="s">
        <v>188</v>
      </c>
      <c r="G287" s="252"/>
      <c r="H287" s="255">
        <v>1</v>
      </c>
      <c r="I287" s="256"/>
      <c r="J287" s="252"/>
      <c r="K287" s="252"/>
      <c r="L287" s="257"/>
      <c r="M287" s="258"/>
      <c r="N287" s="259"/>
      <c r="O287" s="259"/>
      <c r="P287" s="259"/>
      <c r="Q287" s="259"/>
      <c r="R287" s="259"/>
      <c r="S287" s="259"/>
      <c r="T287" s="26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61" t="s">
        <v>135</v>
      </c>
      <c r="AU287" s="261" t="s">
        <v>83</v>
      </c>
      <c r="AV287" s="15" t="s">
        <v>131</v>
      </c>
      <c r="AW287" s="15" t="s">
        <v>31</v>
      </c>
      <c r="AX287" s="15" t="s">
        <v>81</v>
      </c>
      <c r="AY287" s="261" t="s">
        <v>122</v>
      </c>
    </row>
    <row r="288" s="2" customFormat="1" ht="21.75" customHeight="1">
      <c r="A288" s="38"/>
      <c r="B288" s="39"/>
      <c r="C288" s="263" t="s">
        <v>309</v>
      </c>
      <c r="D288" s="263" t="s">
        <v>302</v>
      </c>
      <c r="E288" s="264" t="s">
        <v>310</v>
      </c>
      <c r="F288" s="265" t="s">
        <v>311</v>
      </c>
      <c r="G288" s="266" t="s">
        <v>305</v>
      </c>
      <c r="H288" s="267">
        <v>1</v>
      </c>
      <c r="I288" s="268"/>
      <c r="J288" s="269">
        <f>ROUND(I288*H288,2)</f>
        <v>0</v>
      </c>
      <c r="K288" s="270"/>
      <c r="L288" s="271"/>
      <c r="M288" s="272" t="s">
        <v>1</v>
      </c>
      <c r="N288" s="273" t="s">
        <v>38</v>
      </c>
      <c r="O288" s="91"/>
      <c r="P288" s="225">
        <f>O288*H288</f>
        <v>0</v>
      </c>
      <c r="Q288" s="225">
        <v>0</v>
      </c>
      <c r="R288" s="225">
        <f>Q288*H288</f>
        <v>0</v>
      </c>
      <c r="S288" s="225">
        <v>0</v>
      </c>
      <c r="T288" s="226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27" t="s">
        <v>306</v>
      </c>
      <c r="AT288" s="227" t="s">
        <v>302</v>
      </c>
      <c r="AU288" s="227" t="s">
        <v>83</v>
      </c>
      <c r="AY288" s="17" t="s">
        <v>122</v>
      </c>
      <c r="BE288" s="228">
        <f>IF(N288="základní",J288,0)</f>
        <v>0</v>
      </c>
      <c r="BF288" s="228">
        <f>IF(N288="snížená",J288,0)</f>
        <v>0</v>
      </c>
      <c r="BG288" s="228">
        <f>IF(N288="zákl. přenesená",J288,0)</f>
        <v>0</v>
      </c>
      <c r="BH288" s="228">
        <f>IF(N288="sníž. přenesená",J288,0)</f>
        <v>0</v>
      </c>
      <c r="BI288" s="228">
        <f>IF(N288="nulová",J288,0)</f>
        <v>0</v>
      </c>
      <c r="BJ288" s="17" t="s">
        <v>81</v>
      </c>
      <c r="BK288" s="228">
        <f>ROUND(I288*H288,2)</f>
        <v>0</v>
      </c>
      <c r="BL288" s="17" t="s">
        <v>261</v>
      </c>
      <c r="BM288" s="227" t="s">
        <v>312</v>
      </c>
    </row>
    <row r="289" s="13" customFormat="1">
      <c r="A289" s="13"/>
      <c r="B289" s="229"/>
      <c r="C289" s="230"/>
      <c r="D289" s="231" t="s">
        <v>135</v>
      </c>
      <c r="E289" s="232" t="s">
        <v>1</v>
      </c>
      <c r="F289" s="233" t="s">
        <v>308</v>
      </c>
      <c r="G289" s="230"/>
      <c r="H289" s="232" t="s">
        <v>1</v>
      </c>
      <c r="I289" s="234"/>
      <c r="J289" s="230"/>
      <c r="K289" s="230"/>
      <c r="L289" s="235"/>
      <c r="M289" s="236"/>
      <c r="N289" s="237"/>
      <c r="O289" s="237"/>
      <c r="P289" s="237"/>
      <c r="Q289" s="237"/>
      <c r="R289" s="237"/>
      <c r="S289" s="237"/>
      <c r="T289" s="23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9" t="s">
        <v>135</v>
      </c>
      <c r="AU289" s="239" t="s">
        <v>83</v>
      </c>
      <c r="AV289" s="13" t="s">
        <v>81</v>
      </c>
      <c r="AW289" s="13" t="s">
        <v>31</v>
      </c>
      <c r="AX289" s="13" t="s">
        <v>73</v>
      </c>
      <c r="AY289" s="239" t="s">
        <v>122</v>
      </c>
    </row>
    <row r="290" s="14" customFormat="1">
      <c r="A290" s="14"/>
      <c r="B290" s="240"/>
      <c r="C290" s="241"/>
      <c r="D290" s="231" t="s">
        <v>135</v>
      </c>
      <c r="E290" s="242" t="s">
        <v>1</v>
      </c>
      <c r="F290" s="243" t="s">
        <v>81</v>
      </c>
      <c r="G290" s="241"/>
      <c r="H290" s="244">
        <v>1</v>
      </c>
      <c r="I290" s="245"/>
      <c r="J290" s="241"/>
      <c r="K290" s="241"/>
      <c r="L290" s="246"/>
      <c r="M290" s="247"/>
      <c r="N290" s="248"/>
      <c r="O290" s="248"/>
      <c r="P290" s="248"/>
      <c r="Q290" s="248"/>
      <c r="R290" s="248"/>
      <c r="S290" s="248"/>
      <c r="T290" s="24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0" t="s">
        <v>135</v>
      </c>
      <c r="AU290" s="250" t="s">
        <v>83</v>
      </c>
      <c r="AV290" s="14" t="s">
        <v>83</v>
      </c>
      <c r="AW290" s="14" t="s">
        <v>31</v>
      </c>
      <c r="AX290" s="14" t="s">
        <v>73</v>
      </c>
      <c r="AY290" s="250" t="s">
        <v>122</v>
      </c>
    </row>
    <row r="291" s="15" customFormat="1">
      <c r="A291" s="15"/>
      <c r="B291" s="251"/>
      <c r="C291" s="252"/>
      <c r="D291" s="231" t="s">
        <v>135</v>
      </c>
      <c r="E291" s="253" t="s">
        <v>1</v>
      </c>
      <c r="F291" s="254" t="s">
        <v>188</v>
      </c>
      <c r="G291" s="252"/>
      <c r="H291" s="255">
        <v>1</v>
      </c>
      <c r="I291" s="256"/>
      <c r="J291" s="252"/>
      <c r="K291" s="252"/>
      <c r="L291" s="257"/>
      <c r="M291" s="258"/>
      <c r="N291" s="259"/>
      <c r="O291" s="259"/>
      <c r="P291" s="259"/>
      <c r="Q291" s="259"/>
      <c r="R291" s="259"/>
      <c r="S291" s="259"/>
      <c r="T291" s="26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1" t="s">
        <v>135</v>
      </c>
      <c r="AU291" s="261" t="s">
        <v>83</v>
      </c>
      <c r="AV291" s="15" t="s">
        <v>131</v>
      </c>
      <c r="AW291" s="15" t="s">
        <v>31</v>
      </c>
      <c r="AX291" s="15" t="s">
        <v>81</v>
      </c>
      <c r="AY291" s="261" t="s">
        <v>122</v>
      </c>
    </row>
    <row r="292" s="2" customFormat="1" ht="21.75" customHeight="1">
      <c r="A292" s="38"/>
      <c r="B292" s="39"/>
      <c r="C292" s="263" t="s">
        <v>313</v>
      </c>
      <c r="D292" s="263" t="s">
        <v>302</v>
      </c>
      <c r="E292" s="264" t="s">
        <v>314</v>
      </c>
      <c r="F292" s="265" t="s">
        <v>315</v>
      </c>
      <c r="G292" s="266" t="s">
        <v>305</v>
      </c>
      <c r="H292" s="267">
        <v>1</v>
      </c>
      <c r="I292" s="268"/>
      <c r="J292" s="269">
        <f>ROUND(I292*H292,2)</f>
        <v>0</v>
      </c>
      <c r="K292" s="270"/>
      <c r="L292" s="271"/>
      <c r="M292" s="272" t="s">
        <v>1</v>
      </c>
      <c r="N292" s="273" t="s">
        <v>38</v>
      </c>
      <c r="O292" s="91"/>
      <c r="P292" s="225">
        <f>O292*H292</f>
        <v>0</v>
      </c>
      <c r="Q292" s="225">
        <v>0</v>
      </c>
      <c r="R292" s="225">
        <f>Q292*H292</f>
        <v>0</v>
      </c>
      <c r="S292" s="225">
        <v>0</v>
      </c>
      <c r="T292" s="226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7" t="s">
        <v>306</v>
      </c>
      <c r="AT292" s="227" t="s">
        <v>302</v>
      </c>
      <c r="AU292" s="227" t="s">
        <v>83</v>
      </c>
      <c r="AY292" s="17" t="s">
        <v>122</v>
      </c>
      <c r="BE292" s="228">
        <f>IF(N292="základní",J292,0)</f>
        <v>0</v>
      </c>
      <c r="BF292" s="228">
        <f>IF(N292="snížená",J292,0)</f>
        <v>0</v>
      </c>
      <c r="BG292" s="228">
        <f>IF(N292="zákl. přenesená",J292,0)</f>
        <v>0</v>
      </c>
      <c r="BH292" s="228">
        <f>IF(N292="sníž. přenesená",J292,0)</f>
        <v>0</v>
      </c>
      <c r="BI292" s="228">
        <f>IF(N292="nulová",J292,0)</f>
        <v>0</v>
      </c>
      <c r="BJ292" s="17" t="s">
        <v>81</v>
      </c>
      <c r="BK292" s="228">
        <f>ROUND(I292*H292,2)</f>
        <v>0</v>
      </c>
      <c r="BL292" s="17" t="s">
        <v>261</v>
      </c>
      <c r="BM292" s="227" t="s">
        <v>316</v>
      </c>
    </row>
    <row r="293" s="13" customFormat="1">
      <c r="A293" s="13"/>
      <c r="B293" s="229"/>
      <c r="C293" s="230"/>
      <c r="D293" s="231" t="s">
        <v>135</v>
      </c>
      <c r="E293" s="232" t="s">
        <v>1</v>
      </c>
      <c r="F293" s="233" t="s">
        <v>308</v>
      </c>
      <c r="G293" s="230"/>
      <c r="H293" s="232" t="s">
        <v>1</v>
      </c>
      <c r="I293" s="234"/>
      <c r="J293" s="230"/>
      <c r="K293" s="230"/>
      <c r="L293" s="235"/>
      <c r="M293" s="236"/>
      <c r="N293" s="237"/>
      <c r="O293" s="237"/>
      <c r="P293" s="237"/>
      <c r="Q293" s="237"/>
      <c r="R293" s="237"/>
      <c r="S293" s="237"/>
      <c r="T293" s="23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9" t="s">
        <v>135</v>
      </c>
      <c r="AU293" s="239" t="s">
        <v>83</v>
      </c>
      <c r="AV293" s="13" t="s">
        <v>81</v>
      </c>
      <c r="AW293" s="13" t="s">
        <v>31</v>
      </c>
      <c r="AX293" s="13" t="s">
        <v>73</v>
      </c>
      <c r="AY293" s="239" t="s">
        <v>122</v>
      </c>
    </row>
    <row r="294" s="14" customFormat="1">
      <c r="A294" s="14"/>
      <c r="B294" s="240"/>
      <c r="C294" s="241"/>
      <c r="D294" s="231" t="s">
        <v>135</v>
      </c>
      <c r="E294" s="242" t="s">
        <v>1</v>
      </c>
      <c r="F294" s="243" t="s">
        <v>81</v>
      </c>
      <c r="G294" s="241"/>
      <c r="H294" s="244">
        <v>1</v>
      </c>
      <c r="I294" s="245"/>
      <c r="J294" s="241"/>
      <c r="K294" s="241"/>
      <c r="L294" s="246"/>
      <c r="M294" s="247"/>
      <c r="N294" s="248"/>
      <c r="O294" s="248"/>
      <c r="P294" s="248"/>
      <c r="Q294" s="248"/>
      <c r="R294" s="248"/>
      <c r="S294" s="248"/>
      <c r="T294" s="24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0" t="s">
        <v>135</v>
      </c>
      <c r="AU294" s="250" t="s">
        <v>83</v>
      </c>
      <c r="AV294" s="14" t="s">
        <v>83</v>
      </c>
      <c r="AW294" s="14" t="s">
        <v>31</v>
      </c>
      <c r="AX294" s="14" t="s">
        <v>73</v>
      </c>
      <c r="AY294" s="250" t="s">
        <v>122</v>
      </c>
    </row>
    <row r="295" s="15" customFormat="1">
      <c r="A295" s="15"/>
      <c r="B295" s="251"/>
      <c r="C295" s="252"/>
      <c r="D295" s="231" t="s">
        <v>135</v>
      </c>
      <c r="E295" s="253" t="s">
        <v>1</v>
      </c>
      <c r="F295" s="254" t="s">
        <v>188</v>
      </c>
      <c r="G295" s="252"/>
      <c r="H295" s="255">
        <v>1</v>
      </c>
      <c r="I295" s="256"/>
      <c r="J295" s="252"/>
      <c r="K295" s="252"/>
      <c r="L295" s="257"/>
      <c r="M295" s="258"/>
      <c r="N295" s="259"/>
      <c r="O295" s="259"/>
      <c r="P295" s="259"/>
      <c r="Q295" s="259"/>
      <c r="R295" s="259"/>
      <c r="S295" s="259"/>
      <c r="T295" s="260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1" t="s">
        <v>135</v>
      </c>
      <c r="AU295" s="261" t="s">
        <v>83</v>
      </c>
      <c r="AV295" s="15" t="s">
        <v>131</v>
      </c>
      <c r="AW295" s="15" t="s">
        <v>31</v>
      </c>
      <c r="AX295" s="15" t="s">
        <v>81</v>
      </c>
      <c r="AY295" s="261" t="s">
        <v>122</v>
      </c>
    </row>
    <row r="296" s="2" customFormat="1" ht="21.75" customHeight="1">
      <c r="A296" s="38"/>
      <c r="B296" s="39"/>
      <c r="C296" s="263" t="s">
        <v>7</v>
      </c>
      <c r="D296" s="263" t="s">
        <v>302</v>
      </c>
      <c r="E296" s="264" t="s">
        <v>317</v>
      </c>
      <c r="F296" s="265" t="s">
        <v>318</v>
      </c>
      <c r="G296" s="266" t="s">
        <v>305</v>
      </c>
      <c r="H296" s="267">
        <v>1</v>
      </c>
      <c r="I296" s="268"/>
      <c r="J296" s="269">
        <f>ROUND(I296*H296,2)</f>
        <v>0</v>
      </c>
      <c r="K296" s="270"/>
      <c r="L296" s="271"/>
      <c r="M296" s="272" t="s">
        <v>1</v>
      </c>
      <c r="N296" s="273" t="s">
        <v>38</v>
      </c>
      <c r="O296" s="91"/>
      <c r="P296" s="225">
        <f>O296*H296</f>
        <v>0</v>
      </c>
      <c r="Q296" s="225">
        <v>0</v>
      </c>
      <c r="R296" s="225">
        <f>Q296*H296</f>
        <v>0</v>
      </c>
      <c r="S296" s="225">
        <v>0</v>
      </c>
      <c r="T296" s="226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27" t="s">
        <v>306</v>
      </c>
      <c r="AT296" s="227" t="s">
        <v>302</v>
      </c>
      <c r="AU296" s="227" t="s">
        <v>83</v>
      </c>
      <c r="AY296" s="17" t="s">
        <v>122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17" t="s">
        <v>81</v>
      </c>
      <c r="BK296" s="228">
        <f>ROUND(I296*H296,2)</f>
        <v>0</v>
      </c>
      <c r="BL296" s="17" t="s">
        <v>261</v>
      </c>
      <c r="BM296" s="227" t="s">
        <v>319</v>
      </c>
    </row>
    <row r="297" s="13" customFormat="1">
      <c r="A297" s="13"/>
      <c r="B297" s="229"/>
      <c r="C297" s="230"/>
      <c r="D297" s="231" t="s">
        <v>135</v>
      </c>
      <c r="E297" s="232" t="s">
        <v>1</v>
      </c>
      <c r="F297" s="233" t="s">
        <v>308</v>
      </c>
      <c r="G297" s="230"/>
      <c r="H297" s="232" t="s">
        <v>1</v>
      </c>
      <c r="I297" s="234"/>
      <c r="J297" s="230"/>
      <c r="K297" s="230"/>
      <c r="L297" s="235"/>
      <c r="M297" s="236"/>
      <c r="N297" s="237"/>
      <c r="O297" s="237"/>
      <c r="P297" s="237"/>
      <c r="Q297" s="237"/>
      <c r="R297" s="237"/>
      <c r="S297" s="237"/>
      <c r="T297" s="23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9" t="s">
        <v>135</v>
      </c>
      <c r="AU297" s="239" t="s">
        <v>83</v>
      </c>
      <c r="AV297" s="13" t="s">
        <v>81</v>
      </c>
      <c r="AW297" s="13" t="s">
        <v>31</v>
      </c>
      <c r="AX297" s="13" t="s">
        <v>73</v>
      </c>
      <c r="AY297" s="239" t="s">
        <v>122</v>
      </c>
    </row>
    <row r="298" s="14" customFormat="1">
      <c r="A298" s="14"/>
      <c r="B298" s="240"/>
      <c r="C298" s="241"/>
      <c r="D298" s="231" t="s">
        <v>135</v>
      </c>
      <c r="E298" s="242" t="s">
        <v>1</v>
      </c>
      <c r="F298" s="243" t="s">
        <v>81</v>
      </c>
      <c r="G298" s="241"/>
      <c r="H298" s="244">
        <v>1</v>
      </c>
      <c r="I298" s="245"/>
      <c r="J298" s="241"/>
      <c r="K298" s="241"/>
      <c r="L298" s="246"/>
      <c r="M298" s="247"/>
      <c r="N298" s="248"/>
      <c r="O298" s="248"/>
      <c r="P298" s="248"/>
      <c r="Q298" s="248"/>
      <c r="R298" s="248"/>
      <c r="S298" s="248"/>
      <c r="T298" s="24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0" t="s">
        <v>135</v>
      </c>
      <c r="AU298" s="250" t="s">
        <v>83</v>
      </c>
      <c r="AV298" s="14" t="s">
        <v>83</v>
      </c>
      <c r="AW298" s="14" t="s">
        <v>31</v>
      </c>
      <c r="AX298" s="14" t="s">
        <v>73</v>
      </c>
      <c r="AY298" s="250" t="s">
        <v>122</v>
      </c>
    </row>
    <row r="299" s="15" customFormat="1">
      <c r="A299" s="15"/>
      <c r="B299" s="251"/>
      <c r="C299" s="252"/>
      <c r="D299" s="231" t="s">
        <v>135</v>
      </c>
      <c r="E299" s="253" t="s">
        <v>1</v>
      </c>
      <c r="F299" s="254" t="s">
        <v>188</v>
      </c>
      <c r="G299" s="252"/>
      <c r="H299" s="255">
        <v>1</v>
      </c>
      <c r="I299" s="256"/>
      <c r="J299" s="252"/>
      <c r="K299" s="252"/>
      <c r="L299" s="257"/>
      <c r="M299" s="258"/>
      <c r="N299" s="259"/>
      <c r="O299" s="259"/>
      <c r="P299" s="259"/>
      <c r="Q299" s="259"/>
      <c r="R299" s="259"/>
      <c r="S299" s="259"/>
      <c r="T299" s="260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1" t="s">
        <v>135</v>
      </c>
      <c r="AU299" s="261" t="s">
        <v>83</v>
      </c>
      <c r="AV299" s="15" t="s">
        <v>131</v>
      </c>
      <c r="AW299" s="15" t="s">
        <v>31</v>
      </c>
      <c r="AX299" s="15" t="s">
        <v>81</v>
      </c>
      <c r="AY299" s="261" t="s">
        <v>122</v>
      </c>
    </row>
    <row r="300" s="2" customFormat="1" ht="21.75" customHeight="1">
      <c r="A300" s="38"/>
      <c r="B300" s="39"/>
      <c r="C300" s="263" t="s">
        <v>320</v>
      </c>
      <c r="D300" s="263" t="s">
        <v>302</v>
      </c>
      <c r="E300" s="264" t="s">
        <v>321</v>
      </c>
      <c r="F300" s="265" t="s">
        <v>322</v>
      </c>
      <c r="G300" s="266" t="s">
        <v>305</v>
      </c>
      <c r="H300" s="267">
        <v>1</v>
      </c>
      <c r="I300" s="268"/>
      <c r="J300" s="269">
        <f>ROUND(I300*H300,2)</f>
        <v>0</v>
      </c>
      <c r="K300" s="270"/>
      <c r="L300" s="271"/>
      <c r="M300" s="272" t="s">
        <v>1</v>
      </c>
      <c r="N300" s="273" t="s">
        <v>38</v>
      </c>
      <c r="O300" s="91"/>
      <c r="P300" s="225">
        <f>O300*H300</f>
        <v>0</v>
      </c>
      <c r="Q300" s="225">
        <v>0</v>
      </c>
      <c r="R300" s="225">
        <f>Q300*H300</f>
        <v>0</v>
      </c>
      <c r="S300" s="225">
        <v>0</v>
      </c>
      <c r="T300" s="226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7" t="s">
        <v>306</v>
      </c>
      <c r="AT300" s="227" t="s">
        <v>302</v>
      </c>
      <c r="AU300" s="227" t="s">
        <v>83</v>
      </c>
      <c r="AY300" s="17" t="s">
        <v>122</v>
      </c>
      <c r="BE300" s="228">
        <f>IF(N300="základní",J300,0)</f>
        <v>0</v>
      </c>
      <c r="BF300" s="228">
        <f>IF(N300="snížená",J300,0)</f>
        <v>0</v>
      </c>
      <c r="BG300" s="228">
        <f>IF(N300="zákl. přenesená",J300,0)</f>
        <v>0</v>
      </c>
      <c r="BH300" s="228">
        <f>IF(N300="sníž. přenesená",J300,0)</f>
        <v>0</v>
      </c>
      <c r="BI300" s="228">
        <f>IF(N300="nulová",J300,0)</f>
        <v>0</v>
      </c>
      <c r="BJ300" s="17" t="s">
        <v>81</v>
      </c>
      <c r="BK300" s="228">
        <f>ROUND(I300*H300,2)</f>
        <v>0</v>
      </c>
      <c r="BL300" s="17" t="s">
        <v>261</v>
      </c>
      <c r="BM300" s="227" t="s">
        <v>323</v>
      </c>
    </row>
    <row r="301" s="13" customFormat="1">
      <c r="A301" s="13"/>
      <c r="B301" s="229"/>
      <c r="C301" s="230"/>
      <c r="D301" s="231" t="s">
        <v>135</v>
      </c>
      <c r="E301" s="232" t="s">
        <v>1</v>
      </c>
      <c r="F301" s="233" t="s">
        <v>308</v>
      </c>
      <c r="G301" s="230"/>
      <c r="H301" s="232" t="s">
        <v>1</v>
      </c>
      <c r="I301" s="234"/>
      <c r="J301" s="230"/>
      <c r="K301" s="230"/>
      <c r="L301" s="235"/>
      <c r="M301" s="236"/>
      <c r="N301" s="237"/>
      <c r="O301" s="237"/>
      <c r="P301" s="237"/>
      <c r="Q301" s="237"/>
      <c r="R301" s="237"/>
      <c r="S301" s="237"/>
      <c r="T301" s="23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9" t="s">
        <v>135</v>
      </c>
      <c r="AU301" s="239" t="s">
        <v>83</v>
      </c>
      <c r="AV301" s="13" t="s">
        <v>81</v>
      </c>
      <c r="AW301" s="13" t="s">
        <v>31</v>
      </c>
      <c r="AX301" s="13" t="s">
        <v>73</v>
      </c>
      <c r="AY301" s="239" t="s">
        <v>122</v>
      </c>
    </row>
    <row r="302" s="14" customFormat="1">
      <c r="A302" s="14"/>
      <c r="B302" s="240"/>
      <c r="C302" s="241"/>
      <c r="D302" s="231" t="s">
        <v>135</v>
      </c>
      <c r="E302" s="242" t="s">
        <v>1</v>
      </c>
      <c r="F302" s="243" t="s">
        <v>81</v>
      </c>
      <c r="G302" s="241"/>
      <c r="H302" s="244">
        <v>1</v>
      </c>
      <c r="I302" s="245"/>
      <c r="J302" s="241"/>
      <c r="K302" s="241"/>
      <c r="L302" s="246"/>
      <c r="M302" s="247"/>
      <c r="N302" s="248"/>
      <c r="O302" s="248"/>
      <c r="P302" s="248"/>
      <c r="Q302" s="248"/>
      <c r="R302" s="248"/>
      <c r="S302" s="248"/>
      <c r="T302" s="24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0" t="s">
        <v>135</v>
      </c>
      <c r="AU302" s="250" t="s">
        <v>83</v>
      </c>
      <c r="AV302" s="14" t="s">
        <v>83</v>
      </c>
      <c r="AW302" s="14" t="s">
        <v>31</v>
      </c>
      <c r="AX302" s="14" t="s">
        <v>73</v>
      </c>
      <c r="AY302" s="250" t="s">
        <v>122</v>
      </c>
    </row>
    <row r="303" s="15" customFormat="1">
      <c r="A303" s="15"/>
      <c r="B303" s="251"/>
      <c r="C303" s="252"/>
      <c r="D303" s="231" t="s">
        <v>135</v>
      </c>
      <c r="E303" s="253" t="s">
        <v>1</v>
      </c>
      <c r="F303" s="254" t="s">
        <v>188</v>
      </c>
      <c r="G303" s="252"/>
      <c r="H303" s="255">
        <v>1</v>
      </c>
      <c r="I303" s="256"/>
      <c r="J303" s="252"/>
      <c r="K303" s="252"/>
      <c r="L303" s="257"/>
      <c r="M303" s="258"/>
      <c r="N303" s="259"/>
      <c r="O303" s="259"/>
      <c r="P303" s="259"/>
      <c r="Q303" s="259"/>
      <c r="R303" s="259"/>
      <c r="S303" s="259"/>
      <c r="T303" s="260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61" t="s">
        <v>135</v>
      </c>
      <c r="AU303" s="261" t="s">
        <v>83</v>
      </c>
      <c r="AV303" s="15" t="s">
        <v>131</v>
      </c>
      <c r="AW303" s="15" t="s">
        <v>31</v>
      </c>
      <c r="AX303" s="15" t="s">
        <v>81</v>
      </c>
      <c r="AY303" s="261" t="s">
        <v>122</v>
      </c>
    </row>
    <row r="304" s="2" customFormat="1" ht="16.5" customHeight="1">
      <c r="A304" s="38"/>
      <c r="B304" s="39"/>
      <c r="C304" s="263" t="s">
        <v>324</v>
      </c>
      <c r="D304" s="263" t="s">
        <v>302</v>
      </c>
      <c r="E304" s="264" t="s">
        <v>325</v>
      </c>
      <c r="F304" s="265" t="s">
        <v>326</v>
      </c>
      <c r="G304" s="266" t="s">
        <v>305</v>
      </c>
      <c r="H304" s="267">
        <v>1</v>
      </c>
      <c r="I304" s="268"/>
      <c r="J304" s="269">
        <f>ROUND(I304*H304,2)</f>
        <v>0</v>
      </c>
      <c r="K304" s="270"/>
      <c r="L304" s="271"/>
      <c r="M304" s="272" t="s">
        <v>1</v>
      </c>
      <c r="N304" s="273" t="s">
        <v>38</v>
      </c>
      <c r="O304" s="91"/>
      <c r="P304" s="225">
        <f>O304*H304</f>
        <v>0</v>
      </c>
      <c r="Q304" s="225">
        <v>0</v>
      </c>
      <c r="R304" s="225">
        <f>Q304*H304</f>
        <v>0</v>
      </c>
      <c r="S304" s="225">
        <v>0</v>
      </c>
      <c r="T304" s="226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27" t="s">
        <v>306</v>
      </c>
      <c r="AT304" s="227" t="s">
        <v>302</v>
      </c>
      <c r="AU304" s="227" t="s">
        <v>83</v>
      </c>
      <c r="AY304" s="17" t="s">
        <v>122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17" t="s">
        <v>81</v>
      </c>
      <c r="BK304" s="228">
        <f>ROUND(I304*H304,2)</f>
        <v>0</v>
      </c>
      <c r="BL304" s="17" t="s">
        <v>261</v>
      </c>
      <c r="BM304" s="227" t="s">
        <v>327</v>
      </c>
    </row>
    <row r="305" s="13" customFormat="1">
      <c r="A305" s="13"/>
      <c r="B305" s="229"/>
      <c r="C305" s="230"/>
      <c r="D305" s="231" t="s">
        <v>135</v>
      </c>
      <c r="E305" s="232" t="s">
        <v>1</v>
      </c>
      <c r="F305" s="233" t="s">
        <v>308</v>
      </c>
      <c r="G305" s="230"/>
      <c r="H305" s="232" t="s">
        <v>1</v>
      </c>
      <c r="I305" s="234"/>
      <c r="J305" s="230"/>
      <c r="K305" s="230"/>
      <c r="L305" s="235"/>
      <c r="M305" s="236"/>
      <c r="N305" s="237"/>
      <c r="O305" s="237"/>
      <c r="P305" s="237"/>
      <c r="Q305" s="237"/>
      <c r="R305" s="237"/>
      <c r="S305" s="237"/>
      <c r="T305" s="23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9" t="s">
        <v>135</v>
      </c>
      <c r="AU305" s="239" t="s">
        <v>83</v>
      </c>
      <c r="AV305" s="13" t="s">
        <v>81</v>
      </c>
      <c r="AW305" s="13" t="s">
        <v>31</v>
      </c>
      <c r="AX305" s="13" t="s">
        <v>73</v>
      </c>
      <c r="AY305" s="239" t="s">
        <v>122</v>
      </c>
    </row>
    <row r="306" s="14" customFormat="1">
      <c r="A306" s="14"/>
      <c r="B306" s="240"/>
      <c r="C306" s="241"/>
      <c r="D306" s="231" t="s">
        <v>135</v>
      </c>
      <c r="E306" s="242" t="s">
        <v>1</v>
      </c>
      <c r="F306" s="243" t="s">
        <v>81</v>
      </c>
      <c r="G306" s="241"/>
      <c r="H306" s="244">
        <v>1</v>
      </c>
      <c r="I306" s="245"/>
      <c r="J306" s="241"/>
      <c r="K306" s="241"/>
      <c r="L306" s="246"/>
      <c r="M306" s="247"/>
      <c r="N306" s="248"/>
      <c r="O306" s="248"/>
      <c r="P306" s="248"/>
      <c r="Q306" s="248"/>
      <c r="R306" s="248"/>
      <c r="S306" s="248"/>
      <c r="T306" s="249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0" t="s">
        <v>135</v>
      </c>
      <c r="AU306" s="250" t="s">
        <v>83</v>
      </c>
      <c r="AV306" s="14" t="s">
        <v>83</v>
      </c>
      <c r="AW306" s="14" t="s">
        <v>31</v>
      </c>
      <c r="AX306" s="14" t="s">
        <v>73</v>
      </c>
      <c r="AY306" s="250" t="s">
        <v>122</v>
      </c>
    </row>
    <row r="307" s="15" customFormat="1">
      <c r="A307" s="15"/>
      <c r="B307" s="251"/>
      <c r="C307" s="252"/>
      <c r="D307" s="231" t="s">
        <v>135</v>
      </c>
      <c r="E307" s="253" t="s">
        <v>1</v>
      </c>
      <c r="F307" s="254" t="s">
        <v>188</v>
      </c>
      <c r="G307" s="252"/>
      <c r="H307" s="255">
        <v>1</v>
      </c>
      <c r="I307" s="256"/>
      <c r="J307" s="252"/>
      <c r="K307" s="252"/>
      <c r="L307" s="257"/>
      <c r="M307" s="258"/>
      <c r="N307" s="259"/>
      <c r="O307" s="259"/>
      <c r="P307" s="259"/>
      <c r="Q307" s="259"/>
      <c r="R307" s="259"/>
      <c r="S307" s="259"/>
      <c r="T307" s="260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61" t="s">
        <v>135</v>
      </c>
      <c r="AU307" s="261" t="s">
        <v>83</v>
      </c>
      <c r="AV307" s="15" t="s">
        <v>131</v>
      </c>
      <c r="AW307" s="15" t="s">
        <v>31</v>
      </c>
      <c r="AX307" s="15" t="s">
        <v>81</v>
      </c>
      <c r="AY307" s="261" t="s">
        <v>122</v>
      </c>
    </row>
    <row r="308" s="2" customFormat="1" ht="16.5" customHeight="1">
      <c r="A308" s="38"/>
      <c r="B308" s="39"/>
      <c r="C308" s="263" t="s">
        <v>328</v>
      </c>
      <c r="D308" s="263" t="s">
        <v>302</v>
      </c>
      <c r="E308" s="264" t="s">
        <v>329</v>
      </c>
      <c r="F308" s="265" t="s">
        <v>330</v>
      </c>
      <c r="G308" s="266" t="s">
        <v>305</v>
      </c>
      <c r="H308" s="267">
        <v>1</v>
      </c>
      <c r="I308" s="268"/>
      <c r="J308" s="269">
        <f>ROUND(I308*H308,2)</f>
        <v>0</v>
      </c>
      <c r="K308" s="270"/>
      <c r="L308" s="271"/>
      <c r="M308" s="272" t="s">
        <v>1</v>
      </c>
      <c r="N308" s="273" t="s">
        <v>38</v>
      </c>
      <c r="O308" s="91"/>
      <c r="P308" s="225">
        <f>O308*H308</f>
        <v>0</v>
      </c>
      <c r="Q308" s="225">
        <v>0</v>
      </c>
      <c r="R308" s="225">
        <f>Q308*H308</f>
        <v>0</v>
      </c>
      <c r="S308" s="225">
        <v>0</v>
      </c>
      <c r="T308" s="226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27" t="s">
        <v>306</v>
      </c>
      <c r="AT308" s="227" t="s">
        <v>302</v>
      </c>
      <c r="AU308" s="227" t="s">
        <v>83</v>
      </c>
      <c r="AY308" s="17" t="s">
        <v>122</v>
      </c>
      <c r="BE308" s="228">
        <f>IF(N308="základní",J308,0)</f>
        <v>0</v>
      </c>
      <c r="BF308" s="228">
        <f>IF(N308="snížená",J308,0)</f>
        <v>0</v>
      </c>
      <c r="BG308" s="228">
        <f>IF(N308="zákl. přenesená",J308,0)</f>
        <v>0</v>
      </c>
      <c r="BH308" s="228">
        <f>IF(N308="sníž. přenesená",J308,0)</f>
        <v>0</v>
      </c>
      <c r="BI308" s="228">
        <f>IF(N308="nulová",J308,0)</f>
        <v>0</v>
      </c>
      <c r="BJ308" s="17" t="s">
        <v>81</v>
      </c>
      <c r="BK308" s="228">
        <f>ROUND(I308*H308,2)</f>
        <v>0</v>
      </c>
      <c r="BL308" s="17" t="s">
        <v>261</v>
      </c>
      <c r="BM308" s="227" t="s">
        <v>331</v>
      </c>
    </row>
    <row r="309" s="13" customFormat="1">
      <c r="A309" s="13"/>
      <c r="B309" s="229"/>
      <c r="C309" s="230"/>
      <c r="D309" s="231" t="s">
        <v>135</v>
      </c>
      <c r="E309" s="232" t="s">
        <v>1</v>
      </c>
      <c r="F309" s="233" t="s">
        <v>308</v>
      </c>
      <c r="G309" s="230"/>
      <c r="H309" s="232" t="s">
        <v>1</v>
      </c>
      <c r="I309" s="234"/>
      <c r="J309" s="230"/>
      <c r="K309" s="230"/>
      <c r="L309" s="235"/>
      <c r="M309" s="236"/>
      <c r="N309" s="237"/>
      <c r="O309" s="237"/>
      <c r="P309" s="237"/>
      <c r="Q309" s="237"/>
      <c r="R309" s="237"/>
      <c r="S309" s="237"/>
      <c r="T309" s="23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9" t="s">
        <v>135</v>
      </c>
      <c r="AU309" s="239" t="s">
        <v>83</v>
      </c>
      <c r="AV309" s="13" t="s">
        <v>81</v>
      </c>
      <c r="AW309" s="13" t="s">
        <v>31</v>
      </c>
      <c r="AX309" s="13" t="s">
        <v>73</v>
      </c>
      <c r="AY309" s="239" t="s">
        <v>122</v>
      </c>
    </row>
    <row r="310" s="14" customFormat="1">
      <c r="A310" s="14"/>
      <c r="B310" s="240"/>
      <c r="C310" s="241"/>
      <c r="D310" s="231" t="s">
        <v>135</v>
      </c>
      <c r="E310" s="242" t="s">
        <v>1</v>
      </c>
      <c r="F310" s="243" t="s">
        <v>81</v>
      </c>
      <c r="G310" s="241"/>
      <c r="H310" s="244">
        <v>1</v>
      </c>
      <c r="I310" s="245"/>
      <c r="J310" s="241"/>
      <c r="K310" s="241"/>
      <c r="L310" s="246"/>
      <c r="M310" s="247"/>
      <c r="N310" s="248"/>
      <c r="O310" s="248"/>
      <c r="P310" s="248"/>
      <c r="Q310" s="248"/>
      <c r="R310" s="248"/>
      <c r="S310" s="248"/>
      <c r="T310" s="24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0" t="s">
        <v>135</v>
      </c>
      <c r="AU310" s="250" t="s">
        <v>83</v>
      </c>
      <c r="AV310" s="14" t="s">
        <v>83</v>
      </c>
      <c r="AW310" s="14" t="s">
        <v>31</v>
      </c>
      <c r="AX310" s="14" t="s">
        <v>73</v>
      </c>
      <c r="AY310" s="250" t="s">
        <v>122</v>
      </c>
    </row>
    <row r="311" s="15" customFormat="1">
      <c r="A311" s="15"/>
      <c r="B311" s="251"/>
      <c r="C311" s="252"/>
      <c r="D311" s="231" t="s">
        <v>135</v>
      </c>
      <c r="E311" s="253" t="s">
        <v>1</v>
      </c>
      <c r="F311" s="254" t="s">
        <v>188</v>
      </c>
      <c r="G311" s="252"/>
      <c r="H311" s="255">
        <v>1</v>
      </c>
      <c r="I311" s="256"/>
      <c r="J311" s="252"/>
      <c r="K311" s="252"/>
      <c r="L311" s="257"/>
      <c r="M311" s="258"/>
      <c r="N311" s="259"/>
      <c r="O311" s="259"/>
      <c r="P311" s="259"/>
      <c r="Q311" s="259"/>
      <c r="R311" s="259"/>
      <c r="S311" s="259"/>
      <c r="T311" s="260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1" t="s">
        <v>135</v>
      </c>
      <c r="AU311" s="261" t="s">
        <v>83</v>
      </c>
      <c r="AV311" s="15" t="s">
        <v>131</v>
      </c>
      <c r="AW311" s="15" t="s">
        <v>31</v>
      </c>
      <c r="AX311" s="15" t="s">
        <v>81</v>
      </c>
      <c r="AY311" s="261" t="s">
        <v>122</v>
      </c>
    </row>
    <row r="312" s="2" customFormat="1" ht="24.15" customHeight="1">
      <c r="A312" s="38"/>
      <c r="B312" s="39"/>
      <c r="C312" s="215" t="s">
        <v>332</v>
      </c>
      <c r="D312" s="215" t="s">
        <v>127</v>
      </c>
      <c r="E312" s="216" t="s">
        <v>333</v>
      </c>
      <c r="F312" s="217" t="s">
        <v>334</v>
      </c>
      <c r="G312" s="218" t="s">
        <v>130</v>
      </c>
      <c r="H312" s="219">
        <v>21.466999999999999</v>
      </c>
      <c r="I312" s="220"/>
      <c r="J312" s="221">
        <f>ROUND(I312*H312,2)</f>
        <v>0</v>
      </c>
      <c r="K312" s="222"/>
      <c r="L312" s="44"/>
      <c r="M312" s="223" t="s">
        <v>1</v>
      </c>
      <c r="N312" s="224" t="s">
        <v>38</v>
      </c>
      <c r="O312" s="91"/>
      <c r="P312" s="225">
        <f>O312*H312</f>
        <v>0</v>
      </c>
      <c r="Q312" s="225">
        <v>0.00025999999999999998</v>
      </c>
      <c r="R312" s="225">
        <f>Q312*H312</f>
        <v>0.0055814199999999993</v>
      </c>
      <c r="S312" s="225">
        <v>0</v>
      </c>
      <c r="T312" s="226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7" t="s">
        <v>261</v>
      </c>
      <c r="AT312" s="227" t="s">
        <v>127</v>
      </c>
      <c r="AU312" s="227" t="s">
        <v>83</v>
      </c>
      <c r="AY312" s="17" t="s">
        <v>122</v>
      </c>
      <c r="BE312" s="228">
        <f>IF(N312="základní",J312,0)</f>
        <v>0</v>
      </c>
      <c r="BF312" s="228">
        <f>IF(N312="snížená",J312,0)</f>
        <v>0</v>
      </c>
      <c r="BG312" s="228">
        <f>IF(N312="zákl. přenesená",J312,0)</f>
        <v>0</v>
      </c>
      <c r="BH312" s="228">
        <f>IF(N312="sníž. přenesená",J312,0)</f>
        <v>0</v>
      </c>
      <c r="BI312" s="228">
        <f>IF(N312="nulová",J312,0)</f>
        <v>0</v>
      </c>
      <c r="BJ312" s="17" t="s">
        <v>81</v>
      </c>
      <c r="BK312" s="228">
        <f>ROUND(I312*H312,2)</f>
        <v>0</v>
      </c>
      <c r="BL312" s="17" t="s">
        <v>261</v>
      </c>
      <c r="BM312" s="227" t="s">
        <v>335</v>
      </c>
    </row>
    <row r="313" s="13" customFormat="1">
      <c r="A313" s="13"/>
      <c r="B313" s="229"/>
      <c r="C313" s="230"/>
      <c r="D313" s="231" t="s">
        <v>135</v>
      </c>
      <c r="E313" s="232" t="s">
        <v>1</v>
      </c>
      <c r="F313" s="233" t="s">
        <v>336</v>
      </c>
      <c r="G313" s="230"/>
      <c r="H313" s="232" t="s">
        <v>1</v>
      </c>
      <c r="I313" s="234"/>
      <c r="J313" s="230"/>
      <c r="K313" s="230"/>
      <c r="L313" s="235"/>
      <c r="M313" s="236"/>
      <c r="N313" s="237"/>
      <c r="O313" s="237"/>
      <c r="P313" s="237"/>
      <c r="Q313" s="237"/>
      <c r="R313" s="237"/>
      <c r="S313" s="237"/>
      <c r="T313" s="238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9" t="s">
        <v>135</v>
      </c>
      <c r="AU313" s="239" t="s">
        <v>83</v>
      </c>
      <c r="AV313" s="13" t="s">
        <v>81</v>
      </c>
      <c r="AW313" s="13" t="s">
        <v>31</v>
      </c>
      <c r="AX313" s="13" t="s">
        <v>73</v>
      </c>
      <c r="AY313" s="239" t="s">
        <v>122</v>
      </c>
    </row>
    <row r="314" s="13" customFormat="1">
      <c r="A314" s="13"/>
      <c r="B314" s="229"/>
      <c r="C314" s="230"/>
      <c r="D314" s="231" t="s">
        <v>135</v>
      </c>
      <c r="E314" s="232" t="s">
        <v>1</v>
      </c>
      <c r="F314" s="233" t="s">
        <v>337</v>
      </c>
      <c r="G314" s="230"/>
      <c r="H314" s="232" t="s">
        <v>1</v>
      </c>
      <c r="I314" s="234"/>
      <c r="J314" s="230"/>
      <c r="K314" s="230"/>
      <c r="L314" s="235"/>
      <c r="M314" s="236"/>
      <c r="N314" s="237"/>
      <c r="O314" s="237"/>
      <c r="P314" s="237"/>
      <c r="Q314" s="237"/>
      <c r="R314" s="237"/>
      <c r="S314" s="237"/>
      <c r="T314" s="23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9" t="s">
        <v>135</v>
      </c>
      <c r="AU314" s="239" t="s">
        <v>83</v>
      </c>
      <c r="AV314" s="13" t="s">
        <v>81</v>
      </c>
      <c r="AW314" s="13" t="s">
        <v>31</v>
      </c>
      <c r="AX314" s="13" t="s">
        <v>73</v>
      </c>
      <c r="AY314" s="239" t="s">
        <v>122</v>
      </c>
    </row>
    <row r="315" s="14" customFormat="1">
      <c r="A315" s="14"/>
      <c r="B315" s="240"/>
      <c r="C315" s="241"/>
      <c r="D315" s="231" t="s">
        <v>135</v>
      </c>
      <c r="E315" s="242" t="s">
        <v>1</v>
      </c>
      <c r="F315" s="243" t="s">
        <v>338</v>
      </c>
      <c r="G315" s="241"/>
      <c r="H315" s="244">
        <v>1.99</v>
      </c>
      <c r="I315" s="245"/>
      <c r="J315" s="241"/>
      <c r="K315" s="241"/>
      <c r="L315" s="246"/>
      <c r="M315" s="247"/>
      <c r="N315" s="248"/>
      <c r="O315" s="248"/>
      <c r="P315" s="248"/>
      <c r="Q315" s="248"/>
      <c r="R315" s="248"/>
      <c r="S315" s="248"/>
      <c r="T315" s="24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0" t="s">
        <v>135</v>
      </c>
      <c r="AU315" s="250" t="s">
        <v>83</v>
      </c>
      <c r="AV315" s="14" t="s">
        <v>83</v>
      </c>
      <c r="AW315" s="14" t="s">
        <v>31</v>
      </c>
      <c r="AX315" s="14" t="s">
        <v>73</v>
      </c>
      <c r="AY315" s="250" t="s">
        <v>122</v>
      </c>
    </row>
    <row r="316" s="13" customFormat="1">
      <c r="A316" s="13"/>
      <c r="B316" s="229"/>
      <c r="C316" s="230"/>
      <c r="D316" s="231" t="s">
        <v>135</v>
      </c>
      <c r="E316" s="232" t="s">
        <v>1</v>
      </c>
      <c r="F316" s="233" t="s">
        <v>339</v>
      </c>
      <c r="G316" s="230"/>
      <c r="H316" s="232" t="s">
        <v>1</v>
      </c>
      <c r="I316" s="234"/>
      <c r="J316" s="230"/>
      <c r="K316" s="230"/>
      <c r="L316" s="235"/>
      <c r="M316" s="236"/>
      <c r="N316" s="237"/>
      <c r="O316" s="237"/>
      <c r="P316" s="237"/>
      <c r="Q316" s="237"/>
      <c r="R316" s="237"/>
      <c r="S316" s="237"/>
      <c r="T316" s="23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9" t="s">
        <v>135</v>
      </c>
      <c r="AU316" s="239" t="s">
        <v>83</v>
      </c>
      <c r="AV316" s="13" t="s">
        <v>81</v>
      </c>
      <c r="AW316" s="13" t="s">
        <v>31</v>
      </c>
      <c r="AX316" s="13" t="s">
        <v>73</v>
      </c>
      <c r="AY316" s="239" t="s">
        <v>122</v>
      </c>
    </row>
    <row r="317" s="14" customFormat="1">
      <c r="A317" s="14"/>
      <c r="B317" s="240"/>
      <c r="C317" s="241"/>
      <c r="D317" s="231" t="s">
        <v>135</v>
      </c>
      <c r="E317" s="242" t="s">
        <v>1</v>
      </c>
      <c r="F317" s="243" t="s">
        <v>338</v>
      </c>
      <c r="G317" s="241"/>
      <c r="H317" s="244">
        <v>1.99</v>
      </c>
      <c r="I317" s="245"/>
      <c r="J317" s="241"/>
      <c r="K317" s="241"/>
      <c r="L317" s="246"/>
      <c r="M317" s="247"/>
      <c r="N317" s="248"/>
      <c r="O317" s="248"/>
      <c r="P317" s="248"/>
      <c r="Q317" s="248"/>
      <c r="R317" s="248"/>
      <c r="S317" s="248"/>
      <c r="T317" s="24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0" t="s">
        <v>135</v>
      </c>
      <c r="AU317" s="250" t="s">
        <v>83</v>
      </c>
      <c r="AV317" s="14" t="s">
        <v>83</v>
      </c>
      <c r="AW317" s="14" t="s">
        <v>31</v>
      </c>
      <c r="AX317" s="14" t="s">
        <v>73</v>
      </c>
      <c r="AY317" s="250" t="s">
        <v>122</v>
      </c>
    </row>
    <row r="318" s="13" customFormat="1">
      <c r="A318" s="13"/>
      <c r="B318" s="229"/>
      <c r="C318" s="230"/>
      <c r="D318" s="231" t="s">
        <v>135</v>
      </c>
      <c r="E318" s="232" t="s">
        <v>1</v>
      </c>
      <c r="F318" s="233" t="s">
        <v>340</v>
      </c>
      <c r="G318" s="230"/>
      <c r="H318" s="232" t="s">
        <v>1</v>
      </c>
      <c r="I318" s="234"/>
      <c r="J318" s="230"/>
      <c r="K318" s="230"/>
      <c r="L318" s="235"/>
      <c r="M318" s="236"/>
      <c r="N318" s="237"/>
      <c r="O318" s="237"/>
      <c r="P318" s="237"/>
      <c r="Q318" s="237"/>
      <c r="R318" s="237"/>
      <c r="S318" s="237"/>
      <c r="T318" s="23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9" t="s">
        <v>135</v>
      </c>
      <c r="AU318" s="239" t="s">
        <v>83</v>
      </c>
      <c r="AV318" s="13" t="s">
        <v>81</v>
      </c>
      <c r="AW318" s="13" t="s">
        <v>31</v>
      </c>
      <c r="AX318" s="13" t="s">
        <v>73</v>
      </c>
      <c r="AY318" s="239" t="s">
        <v>122</v>
      </c>
    </row>
    <row r="319" s="14" customFormat="1">
      <c r="A319" s="14"/>
      <c r="B319" s="240"/>
      <c r="C319" s="241"/>
      <c r="D319" s="231" t="s">
        <v>135</v>
      </c>
      <c r="E319" s="242" t="s">
        <v>1</v>
      </c>
      <c r="F319" s="243" t="s">
        <v>341</v>
      </c>
      <c r="G319" s="241"/>
      <c r="H319" s="244">
        <v>2.8257999999999996</v>
      </c>
      <c r="I319" s="245"/>
      <c r="J319" s="241"/>
      <c r="K319" s="241"/>
      <c r="L319" s="246"/>
      <c r="M319" s="247"/>
      <c r="N319" s="248"/>
      <c r="O319" s="248"/>
      <c r="P319" s="248"/>
      <c r="Q319" s="248"/>
      <c r="R319" s="248"/>
      <c r="S319" s="248"/>
      <c r="T319" s="24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0" t="s">
        <v>135</v>
      </c>
      <c r="AU319" s="250" t="s">
        <v>83</v>
      </c>
      <c r="AV319" s="14" t="s">
        <v>83</v>
      </c>
      <c r="AW319" s="14" t="s">
        <v>31</v>
      </c>
      <c r="AX319" s="14" t="s">
        <v>73</v>
      </c>
      <c r="AY319" s="250" t="s">
        <v>122</v>
      </c>
    </row>
    <row r="320" s="13" customFormat="1">
      <c r="A320" s="13"/>
      <c r="B320" s="229"/>
      <c r="C320" s="230"/>
      <c r="D320" s="231" t="s">
        <v>135</v>
      </c>
      <c r="E320" s="232" t="s">
        <v>1</v>
      </c>
      <c r="F320" s="233" t="s">
        <v>342</v>
      </c>
      <c r="G320" s="230"/>
      <c r="H320" s="232" t="s">
        <v>1</v>
      </c>
      <c r="I320" s="234"/>
      <c r="J320" s="230"/>
      <c r="K320" s="230"/>
      <c r="L320" s="235"/>
      <c r="M320" s="236"/>
      <c r="N320" s="237"/>
      <c r="O320" s="237"/>
      <c r="P320" s="237"/>
      <c r="Q320" s="237"/>
      <c r="R320" s="237"/>
      <c r="S320" s="237"/>
      <c r="T320" s="23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9" t="s">
        <v>135</v>
      </c>
      <c r="AU320" s="239" t="s">
        <v>83</v>
      </c>
      <c r="AV320" s="13" t="s">
        <v>81</v>
      </c>
      <c r="AW320" s="13" t="s">
        <v>31</v>
      </c>
      <c r="AX320" s="13" t="s">
        <v>73</v>
      </c>
      <c r="AY320" s="239" t="s">
        <v>122</v>
      </c>
    </row>
    <row r="321" s="14" customFormat="1">
      <c r="A321" s="14"/>
      <c r="B321" s="240"/>
      <c r="C321" s="241"/>
      <c r="D321" s="231" t="s">
        <v>135</v>
      </c>
      <c r="E321" s="242" t="s">
        <v>1</v>
      </c>
      <c r="F321" s="243" t="s">
        <v>341</v>
      </c>
      <c r="G321" s="241"/>
      <c r="H321" s="244">
        <v>2.8257999999999996</v>
      </c>
      <c r="I321" s="245"/>
      <c r="J321" s="241"/>
      <c r="K321" s="241"/>
      <c r="L321" s="246"/>
      <c r="M321" s="247"/>
      <c r="N321" s="248"/>
      <c r="O321" s="248"/>
      <c r="P321" s="248"/>
      <c r="Q321" s="248"/>
      <c r="R321" s="248"/>
      <c r="S321" s="248"/>
      <c r="T321" s="24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0" t="s">
        <v>135</v>
      </c>
      <c r="AU321" s="250" t="s">
        <v>83</v>
      </c>
      <c r="AV321" s="14" t="s">
        <v>83</v>
      </c>
      <c r="AW321" s="14" t="s">
        <v>31</v>
      </c>
      <c r="AX321" s="14" t="s">
        <v>73</v>
      </c>
      <c r="AY321" s="250" t="s">
        <v>122</v>
      </c>
    </row>
    <row r="322" s="13" customFormat="1">
      <c r="A322" s="13"/>
      <c r="B322" s="229"/>
      <c r="C322" s="230"/>
      <c r="D322" s="231" t="s">
        <v>135</v>
      </c>
      <c r="E322" s="232" t="s">
        <v>1</v>
      </c>
      <c r="F322" s="233" t="s">
        <v>343</v>
      </c>
      <c r="G322" s="230"/>
      <c r="H322" s="232" t="s">
        <v>1</v>
      </c>
      <c r="I322" s="234"/>
      <c r="J322" s="230"/>
      <c r="K322" s="230"/>
      <c r="L322" s="235"/>
      <c r="M322" s="236"/>
      <c r="N322" s="237"/>
      <c r="O322" s="237"/>
      <c r="P322" s="237"/>
      <c r="Q322" s="237"/>
      <c r="R322" s="237"/>
      <c r="S322" s="237"/>
      <c r="T322" s="23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9" t="s">
        <v>135</v>
      </c>
      <c r="AU322" s="239" t="s">
        <v>83</v>
      </c>
      <c r="AV322" s="13" t="s">
        <v>81</v>
      </c>
      <c r="AW322" s="13" t="s">
        <v>31</v>
      </c>
      <c r="AX322" s="13" t="s">
        <v>73</v>
      </c>
      <c r="AY322" s="239" t="s">
        <v>122</v>
      </c>
    </row>
    <row r="323" s="14" customFormat="1">
      <c r="A323" s="14"/>
      <c r="B323" s="240"/>
      <c r="C323" s="241"/>
      <c r="D323" s="231" t="s">
        <v>135</v>
      </c>
      <c r="E323" s="242" t="s">
        <v>1</v>
      </c>
      <c r="F323" s="243" t="s">
        <v>338</v>
      </c>
      <c r="G323" s="241"/>
      <c r="H323" s="244">
        <v>1.99</v>
      </c>
      <c r="I323" s="245"/>
      <c r="J323" s="241"/>
      <c r="K323" s="241"/>
      <c r="L323" s="246"/>
      <c r="M323" s="247"/>
      <c r="N323" s="248"/>
      <c r="O323" s="248"/>
      <c r="P323" s="248"/>
      <c r="Q323" s="248"/>
      <c r="R323" s="248"/>
      <c r="S323" s="248"/>
      <c r="T323" s="249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0" t="s">
        <v>135</v>
      </c>
      <c r="AU323" s="250" t="s">
        <v>83</v>
      </c>
      <c r="AV323" s="14" t="s">
        <v>83</v>
      </c>
      <c r="AW323" s="14" t="s">
        <v>31</v>
      </c>
      <c r="AX323" s="14" t="s">
        <v>73</v>
      </c>
      <c r="AY323" s="250" t="s">
        <v>122</v>
      </c>
    </row>
    <row r="324" s="13" customFormat="1">
      <c r="A324" s="13"/>
      <c r="B324" s="229"/>
      <c r="C324" s="230"/>
      <c r="D324" s="231" t="s">
        <v>135</v>
      </c>
      <c r="E324" s="232" t="s">
        <v>1</v>
      </c>
      <c r="F324" s="233" t="s">
        <v>344</v>
      </c>
      <c r="G324" s="230"/>
      <c r="H324" s="232" t="s">
        <v>1</v>
      </c>
      <c r="I324" s="234"/>
      <c r="J324" s="230"/>
      <c r="K324" s="230"/>
      <c r="L324" s="235"/>
      <c r="M324" s="236"/>
      <c r="N324" s="237"/>
      <c r="O324" s="237"/>
      <c r="P324" s="237"/>
      <c r="Q324" s="237"/>
      <c r="R324" s="237"/>
      <c r="S324" s="237"/>
      <c r="T324" s="238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9" t="s">
        <v>135</v>
      </c>
      <c r="AU324" s="239" t="s">
        <v>83</v>
      </c>
      <c r="AV324" s="13" t="s">
        <v>81</v>
      </c>
      <c r="AW324" s="13" t="s">
        <v>31</v>
      </c>
      <c r="AX324" s="13" t="s">
        <v>73</v>
      </c>
      <c r="AY324" s="239" t="s">
        <v>122</v>
      </c>
    </row>
    <row r="325" s="14" customFormat="1">
      <c r="A325" s="14"/>
      <c r="B325" s="240"/>
      <c r="C325" s="241"/>
      <c r="D325" s="231" t="s">
        <v>135</v>
      </c>
      <c r="E325" s="242" t="s">
        <v>1</v>
      </c>
      <c r="F325" s="243" t="s">
        <v>338</v>
      </c>
      <c r="G325" s="241"/>
      <c r="H325" s="244">
        <v>1.99</v>
      </c>
      <c r="I325" s="245"/>
      <c r="J325" s="241"/>
      <c r="K325" s="241"/>
      <c r="L325" s="246"/>
      <c r="M325" s="247"/>
      <c r="N325" s="248"/>
      <c r="O325" s="248"/>
      <c r="P325" s="248"/>
      <c r="Q325" s="248"/>
      <c r="R325" s="248"/>
      <c r="S325" s="248"/>
      <c r="T325" s="24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0" t="s">
        <v>135</v>
      </c>
      <c r="AU325" s="250" t="s">
        <v>83</v>
      </c>
      <c r="AV325" s="14" t="s">
        <v>83</v>
      </c>
      <c r="AW325" s="14" t="s">
        <v>31</v>
      </c>
      <c r="AX325" s="14" t="s">
        <v>73</v>
      </c>
      <c r="AY325" s="250" t="s">
        <v>122</v>
      </c>
    </row>
    <row r="326" s="13" customFormat="1">
      <c r="A326" s="13"/>
      <c r="B326" s="229"/>
      <c r="C326" s="230"/>
      <c r="D326" s="231" t="s">
        <v>135</v>
      </c>
      <c r="E326" s="232" t="s">
        <v>1</v>
      </c>
      <c r="F326" s="233" t="s">
        <v>145</v>
      </c>
      <c r="G326" s="230"/>
      <c r="H326" s="232" t="s">
        <v>1</v>
      </c>
      <c r="I326" s="234"/>
      <c r="J326" s="230"/>
      <c r="K326" s="230"/>
      <c r="L326" s="235"/>
      <c r="M326" s="236"/>
      <c r="N326" s="237"/>
      <c r="O326" s="237"/>
      <c r="P326" s="237"/>
      <c r="Q326" s="237"/>
      <c r="R326" s="237"/>
      <c r="S326" s="237"/>
      <c r="T326" s="238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9" t="s">
        <v>135</v>
      </c>
      <c r="AU326" s="239" t="s">
        <v>83</v>
      </c>
      <c r="AV326" s="13" t="s">
        <v>81</v>
      </c>
      <c r="AW326" s="13" t="s">
        <v>31</v>
      </c>
      <c r="AX326" s="13" t="s">
        <v>73</v>
      </c>
      <c r="AY326" s="239" t="s">
        <v>122</v>
      </c>
    </row>
    <row r="327" s="14" customFormat="1">
      <c r="A327" s="14"/>
      <c r="B327" s="240"/>
      <c r="C327" s="241"/>
      <c r="D327" s="231" t="s">
        <v>135</v>
      </c>
      <c r="E327" s="242" t="s">
        <v>1</v>
      </c>
      <c r="F327" s="243" t="s">
        <v>345</v>
      </c>
      <c r="G327" s="241"/>
      <c r="H327" s="244">
        <v>2.3879999999999999</v>
      </c>
      <c r="I327" s="245"/>
      <c r="J327" s="241"/>
      <c r="K327" s="241"/>
      <c r="L327" s="246"/>
      <c r="M327" s="247"/>
      <c r="N327" s="248"/>
      <c r="O327" s="248"/>
      <c r="P327" s="248"/>
      <c r="Q327" s="248"/>
      <c r="R327" s="248"/>
      <c r="S327" s="248"/>
      <c r="T327" s="249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0" t="s">
        <v>135</v>
      </c>
      <c r="AU327" s="250" t="s">
        <v>83</v>
      </c>
      <c r="AV327" s="14" t="s">
        <v>83</v>
      </c>
      <c r="AW327" s="14" t="s">
        <v>31</v>
      </c>
      <c r="AX327" s="14" t="s">
        <v>73</v>
      </c>
      <c r="AY327" s="250" t="s">
        <v>122</v>
      </c>
    </row>
    <row r="328" s="13" customFormat="1">
      <c r="A328" s="13"/>
      <c r="B328" s="229"/>
      <c r="C328" s="230"/>
      <c r="D328" s="231" t="s">
        <v>135</v>
      </c>
      <c r="E328" s="232" t="s">
        <v>1</v>
      </c>
      <c r="F328" s="233" t="s">
        <v>149</v>
      </c>
      <c r="G328" s="230"/>
      <c r="H328" s="232" t="s">
        <v>1</v>
      </c>
      <c r="I328" s="234"/>
      <c r="J328" s="230"/>
      <c r="K328" s="230"/>
      <c r="L328" s="235"/>
      <c r="M328" s="236"/>
      <c r="N328" s="237"/>
      <c r="O328" s="237"/>
      <c r="P328" s="237"/>
      <c r="Q328" s="237"/>
      <c r="R328" s="237"/>
      <c r="S328" s="237"/>
      <c r="T328" s="23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9" t="s">
        <v>135</v>
      </c>
      <c r="AU328" s="239" t="s">
        <v>83</v>
      </c>
      <c r="AV328" s="13" t="s">
        <v>81</v>
      </c>
      <c r="AW328" s="13" t="s">
        <v>31</v>
      </c>
      <c r="AX328" s="13" t="s">
        <v>73</v>
      </c>
      <c r="AY328" s="239" t="s">
        <v>122</v>
      </c>
    </row>
    <row r="329" s="14" customFormat="1">
      <c r="A329" s="14"/>
      <c r="B329" s="240"/>
      <c r="C329" s="241"/>
      <c r="D329" s="231" t="s">
        <v>135</v>
      </c>
      <c r="E329" s="242" t="s">
        <v>1</v>
      </c>
      <c r="F329" s="243" t="s">
        <v>346</v>
      </c>
      <c r="G329" s="241"/>
      <c r="H329" s="244">
        <v>3.0428999999999995</v>
      </c>
      <c r="I329" s="245"/>
      <c r="J329" s="241"/>
      <c r="K329" s="241"/>
      <c r="L329" s="246"/>
      <c r="M329" s="247"/>
      <c r="N329" s="248"/>
      <c r="O329" s="248"/>
      <c r="P329" s="248"/>
      <c r="Q329" s="248"/>
      <c r="R329" s="248"/>
      <c r="S329" s="248"/>
      <c r="T329" s="249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0" t="s">
        <v>135</v>
      </c>
      <c r="AU329" s="250" t="s">
        <v>83</v>
      </c>
      <c r="AV329" s="14" t="s">
        <v>83</v>
      </c>
      <c r="AW329" s="14" t="s">
        <v>31</v>
      </c>
      <c r="AX329" s="14" t="s">
        <v>73</v>
      </c>
      <c r="AY329" s="250" t="s">
        <v>122</v>
      </c>
    </row>
    <row r="330" s="13" customFormat="1">
      <c r="A330" s="13"/>
      <c r="B330" s="229"/>
      <c r="C330" s="230"/>
      <c r="D330" s="231" t="s">
        <v>135</v>
      </c>
      <c r="E330" s="232" t="s">
        <v>1</v>
      </c>
      <c r="F330" s="233" t="s">
        <v>172</v>
      </c>
      <c r="G330" s="230"/>
      <c r="H330" s="232" t="s">
        <v>1</v>
      </c>
      <c r="I330" s="234"/>
      <c r="J330" s="230"/>
      <c r="K330" s="230"/>
      <c r="L330" s="235"/>
      <c r="M330" s="236"/>
      <c r="N330" s="237"/>
      <c r="O330" s="237"/>
      <c r="P330" s="237"/>
      <c r="Q330" s="237"/>
      <c r="R330" s="237"/>
      <c r="S330" s="237"/>
      <c r="T330" s="238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9" t="s">
        <v>135</v>
      </c>
      <c r="AU330" s="239" t="s">
        <v>83</v>
      </c>
      <c r="AV330" s="13" t="s">
        <v>81</v>
      </c>
      <c r="AW330" s="13" t="s">
        <v>31</v>
      </c>
      <c r="AX330" s="13" t="s">
        <v>73</v>
      </c>
      <c r="AY330" s="239" t="s">
        <v>122</v>
      </c>
    </row>
    <row r="331" s="14" customFormat="1">
      <c r="A331" s="14"/>
      <c r="B331" s="240"/>
      <c r="C331" s="241"/>
      <c r="D331" s="231" t="s">
        <v>135</v>
      </c>
      <c r="E331" s="242" t="s">
        <v>1</v>
      </c>
      <c r="F331" s="243" t="s">
        <v>347</v>
      </c>
      <c r="G331" s="241"/>
      <c r="H331" s="244">
        <v>2.4239999999999999</v>
      </c>
      <c r="I331" s="245"/>
      <c r="J331" s="241"/>
      <c r="K331" s="241"/>
      <c r="L331" s="246"/>
      <c r="M331" s="247"/>
      <c r="N331" s="248"/>
      <c r="O331" s="248"/>
      <c r="P331" s="248"/>
      <c r="Q331" s="248"/>
      <c r="R331" s="248"/>
      <c r="S331" s="248"/>
      <c r="T331" s="249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0" t="s">
        <v>135</v>
      </c>
      <c r="AU331" s="250" t="s">
        <v>83</v>
      </c>
      <c r="AV331" s="14" t="s">
        <v>83</v>
      </c>
      <c r="AW331" s="14" t="s">
        <v>31</v>
      </c>
      <c r="AX331" s="14" t="s">
        <v>73</v>
      </c>
      <c r="AY331" s="250" t="s">
        <v>122</v>
      </c>
    </row>
    <row r="332" s="15" customFormat="1">
      <c r="A332" s="15"/>
      <c r="B332" s="251"/>
      <c r="C332" s="252"/>
      <c r="D332" s="231" t="s">
        <v>135</v>
      </c>
      <c r="E332" s="253" t="s">
        <v>1</v>
      </c>
      <c r="F332" s="254" t="s">
        <v>188</v>
      </c>
      <c r="G332" s="252"/>
      <c r="H332" s="255">
        <v>21.466499999999996</v>
      </c>
      <c r="I332" s="256"/>
      <c r="J332" s="252"/>
      <c r="K332" s="252"/>
      <c r="L332" s="257"/>
      <c r="M332" s="258"/>
      <c r="N332" s="259"/>
      <c r="O332" s="259"/>
      <c r="P332" s="259"/>
      <c r="Q332" s="259"/>
      <c r="R332" s="259"/>
      <c r="S332" s="259"/>
      <c r="T332" s="260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61" t="s">
        <v>135</v>
      </c>
      <c r="AU332" s="261" t="s">
        <v>83</v>
      </c>
      <c r="AV332" s="15" t="s">
        <v>131</v>
      </c>
      <c r="AW332" s="15" t="s">
        <v>31</v>
      </c>
      <c r="AX332" s="15" t="s">
        <v>81</v>
      </c>
      <c r="AY332" s="261" t="s">
        <v>122</v>
      </c>
    </row>
    <row r="333" s="2" customFormat="1" ht="16.5" customHeight="1">
      <c r="A333" s="38"/>
      <c r="B333" s="39"/>
      <c r="C333" s="263" t="s">
        <v>348</v>
      </c>
      <c r="D333" s="263" t="s">
        <v>302</v>
      </c>
      <c r="E333" s="264" t="s">
        <v>349</v>
      </c>
      <c r="F333" s="265" t="s">
        <v>350</v>
      </c>
      <c r="G333" s="266" t="s">
        <v>305</v>
      </c>
      <c r="H333" s="267">
        <v>1</v>
      </c>
      <c r="I333" s="268"/>
      <c r="J333" s="269">
        <f>ROUND(I333*H333,2)</f>
        <v>0</v>
      </c>
      <c r="K333" s="270"/>
      <c r="L333" s="271"/>
      <c r="M333" s="272" t="s">
        <v>1</v>
      </c>
      <c r="N333" s="273" t="s">
        <v>38</v>
      </c>
      <c r="O333" s="91"/>
      <c r="P333" s="225">
        <f>O333*H333</f>
        <v>0</v>
      </c>
      <c r="Q333" s="225">
        <v>0</v>
      </c>
      <c r="R333" s="225">
        <f>Q333*H333</f>
        <v>0</v>
      </c>
      <c r="S333" s="225">
        <v>0</v>
      </c>
      <c r="T333" s="226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7" t="s">
        <v>306</v>
      </c>
      <c r="AT333" s="227" t="s">
        <v>302</v>
      </c>
      <c r="AU333" s="227" t="s">
        <v>83</v>
      </c>
      <c r="AY333" s="17" t="s">
        <v>122</v>
      </c>
      <c r="BE333" s="228">
        <f>IF(N333="základní",J333,0)</f>
        <v>0</v>
      </c>
      <c r="BF333" s="228">
        <f>IF(N333="snížená",J333,0)</f>
        <v>0</v>
      </c>
      <c r="BG333" s="228">
        <f>IF(N333="zákl. přenesená",J333,0)</f>
        <v>0</v>
      </c>
      <c r="BH333" s="228">
        <f>IF(N333="sníž. přenesená",J333,0)</f>
        <v>0</v>
      </c>
      <c r="BI333" s="228">
        <f>IF(N333="nulová",J333,0)</f>
        <v>0</v>
      </c>
      <c r="BJ333" s="17" t="s">
        <v>81</v>
      </c>
      <c r="BK333" s="228">
        <f>ROUND(I333*H333,2)</f>
        <v>0</v>
      </c>
      <c r="BL333" s="17" t="s">
        <v>261</v>
      </c>
      <c r="BM333" s="227" t="s">
        <v>351</v>
      </c>
    </row>
    <row r="334" s="13" customFormat="1">
      <c r="A334" s="13"/>
      <c r="B334" s="229"/>
      <c r="C334" s="230"/>
      <c r="D334" s="231" t="s">
        <v>135</v>
      </c>
      <c r="E334" s="232" t="s">
        <v>1</v>
      </c>
      <c r="F334" s="233" t="s">
        <v>308</v>
      </c>
      <c r="G334" s="230"/>
      <c r="H334" s="232" t="s">
        <v>1</v>
      </c>
      <c r="I334" s="234"/>
      <c r="J334" s="230"/>
      <c r="K334" s="230"/>
      <c r="L334" s="235"/>
      <c r="M334" s="236"/>
      <c r="N334" s="237"/>
      <c r="O334" s="237"/>
      <c r="P334" s="237"/>
      <c r="Q334" s="237"/>
      <c r="R334" s="237"/>
      <c r="S334" s="237"/>
      <c r="T334" s="238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9" t="s">
        <v>135</v>
      </c>
      <c r="AU334" s="239" t="s">
        <v>83</v>
      </c>
      <c r="AV334" s="13" t="s">
        <v>81</v>
      </c>
      <c r="AW334" s="13" t="s">
        <v>31</v>
      </c>
      <c r="AX334" s="13" t="s">
        <v>73</v>
      </c>
      <c r="AY334" s="239" t="s">
        <v>122</v>
      </c>
    </row>
    <row r="335" s="14" customFormat="1">
      <c r="A335" s="14"/>
      <c r="B335" s="240"/>
      <c r="C335" s="241"/>
      <c r="D335" s="231" t="s">
        <v>135</v>
      </c>
      <c r="E335" s="242" t="s">
        <v>1</v>
      </c>
      <c r="F335" s="243" t="s">
        <v>81</v>
      </c>
      <c r="G335" s="241"/>
      <c r="H335" s="244">
        <v>1</v>
      </c>
      <c r="I335" s="245"/>
      <c r="J335" s="241"/>
      <c r="K335" s="241"/>
      <c r="L335" s="246"/>
      <c r="M335" s="247"/>
      <c r="N335" s="248"/>
      <c r="O335" s="248"/>
      <c r="P335" s="248"/>
      <c r="Q335" s="248"/>
      <c r="R335" s="248"/>
      <c r="S335" s="248"/>
      <c r="T335" s="249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0" t="s">
        <v>135</v>
      </c>
      <c r="AU335" s="250" t="s">
        <v>83</v>
      </c>
      <c r="AV335" s="14" t="s">
        <v>83</v>
      </c>
      <c r="AW335" s="14" t="s">
        <v>31</v>
      </c>
      <c r="AX335" s="14" t="s">
        <v>73</v>
      </c>
      <c r="AY335" s="250" t="s">
        <v>122</v>
      </c>
    </row>
    <row r="336" s="15" customFormat="1">
      <c r="A336" s="15"/>
      <c r="B336" s="251"/>
      <c r="C336" s="252"/>
      <c r="D336" s="231" t="s">
        <v>135</v>
      </c>
      <c r="E336" s="253" t="s">
        <v>1</v>
      </c>
      <c r="F336" s="254" t="s">
        <v>188</v>
      </c>
      <c r="G336" s="252"/>
      <c r="H336" s="255">
        <v>1</v>
      </c>
      <c r="I336" s="256"/>
      <c r="J336" s="252"/>
      <c r="K336" s="252"/>
      <c r="L336" s="257"/>
      <c r="M336" s="258"/>
      <c r="N336" s="259"/>
      <c r="O336" s="259"/>
      <c r="P336" s="259"/>
      <c r="Q336" s="259"/>
      <c r="R336" s="259"/>
      <c r="S336" s="259"/>
      <c r="T336" s="260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61" t="s">
        <v>135</v>
      </c>
      <c r="AU336" s="261" t="s">
        <v>83</v>
      </c>
      <c r="AV336" s="15" t="s">
        <v>131</v>
      </c>
      <c r="AW336" s="15" t="s">
        <v>31</v>
      </c>
      <c r="AX336" s="15" t="s">
        <v>81</v>
      </c>
      <c r="AY336" s="261" t="s">
        <v>122</v>
      </c>
    </row>
    <row r="337" s="2" customFormat="1" ht="16.5" customHeight="1">
      <c r="A337" s="38"/>
      <c r="B337" s="39"/>
      <c r="C337" s="263" t="s">
        <v>352</v>
      </c>
      <c r="D337" s="263" t="s">
        <v>302</v>
      </c>
      <c r="E337" s="264" t="s">
        <v>353</v>
      </c>
      <c r="F337" s="265" t="s">
        <v>354</v>
      </c>
      <c r="G337" s="266" t="s">
        <v>305</v>
      </c>
      <c r="H337" s="267">
        <v>1</v>
      </c>
      <c r="I337" s="268"/>
      <c r="J337" s="269">
        <f>ROUND(I337*H337,2)</f>
        <v>0</v>
      </c>
      <c r="K337" s="270"/>
      <c r="L337" s="271"/>
      <c r="M337" s="272" t="s">
        <v>1</v>
      </c>
      <c r="N337" s="273" t="s">
        <v>38</v>
      </c>
      <c r="O337" s="91"/>
      <c r="P337" s="225">
        <f>O337*H337</f>
        <v>0</v>
      </c>
      <c r="Q337" s="225">
        <v>0</v>
      </c>
      <c r="R337" s="225">
        <f>Q337*H337</f>
        <v>0</v>
      </c>
      <c r="S337" s="225">
        <v>0</v>
      </c>
      <c r="T337" s="226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27" t="s">
        <v>306</v>
      </c>
      <c r="AT337" s="227" t="s">
        <v>302</v>
      </c>
      <c r="AU337" s="227" t="s">
        <v>83</v>
      </c>
      <c r="AY337" s="17" t="s">
        <v>122</v>
      </c>
      <c r="BE337" s="228">
        <f>IF(N337="základní",J337,0)</f>
        <v>0</v>
      </c>
      <c r="BF337" s="228">
        <f>IF(N337="snížená",J337,0)</f>
        <v>0</v>
      </c>
      <c r="BG337" s="228">
        <f>IF(N337="zákl. přenesená",J337,0)</f>
        <v>0</v>
      </c>
      <c r="BH337" s="228">
        <f>IF(N337="sníž. přenesená",J337,0)</f>
        <v>0</v>
      </c>
      <c r="BI337" s="228">
        <f>IF(N337="nulová",J337,0)</f>
        <v>0</v>
      </c>
      <c r="BJ337" s="17" t="s">
        <v>81</v>
      </c>
      <c r="BK337" s="228">
        <f>ROUND(I337*H337,2)</f>
        <v>0</v>
      </c>
      <c r="BL337" s="17" t="s">
        <v>261</v>
      </c>
      <c r="BM337" s="227" t="s">
        <v>355</v>
      </c>
    </row>
    <row r="338" s="13" customFormat="1">
      <c r="A338" s="13"/>
      <c r="B338" s="229"/>
      <c r="C338" s="230"/>
      <c r="D338" s="231" t="s">
        <v>135</v>
      </c>
      <c r="E338" s="232" t="s">
        <v>1</v>
      </c>
      <c r="F338" s="233" t="s">
        <v>308</v>
      </c>
      <c r="G338" s="230"/>
      <c r="H338" s="232" t="s">
        <v>1</v>
      </c>
      <c r="I338" s="234"/>
      <c r="J338" s="230"/>
      <c r="K338" s="230"/>
      <c r="L338" s="235"/>
      <c r="M338" s="236"/>
      <c r="N338" s="237"/>
      <c r="O338" s="237"/>
      <c r="P338" s="237"/>
      <c r="Q338" s="237"/>
      <c r="R338" s="237"/>
      <c r="S338" s="237"/>
      <c r="T338" s="23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9" t="s">
        <v>135</v>
      </c>
      <c r="AU338" s="239" t="s">
        <v>83</v>
      </c>
      <c r="AV338" s="13" t="s">
        <v>81</v>
      </c>
      <c r="AW338" s="13" t="s">
        <v>31</v>
      </c>
      <c r="AX338" s="13" t="s">
        <v>73</v>
      </c>
      <c r="AY338" s="239" t="s">
        <v>122</v>
      </c>
    </row>
    <row r="339" s="14" customFormat="1">
      <c r="A339" s="14"/>
      <c r="B339" s="240"/>
      <c r="C339" s="241"/>
      <c r="D339" s="231" t="s">
        <v>135</v>
      </c>
      <c r="E339" s="242" t="s">
        <v>1</v>
      </c>
      <c r="F339" s="243" t="s">
        <v>81</v>
      </c>
      <c r="G339" s="241"/>
      <c r="H339" s="244">
        <v>1</v>
      </c>
      <c r="I339" s="245"/>
      <c r="J339" s="241"/>
      <c r="K339" s="241"/>
      <c r="L339" s="246"/>
      <c r="M339" s="247"/>
      <c r="N339" s="248"/>
      <c r="O339" s="248"/>
      <c r="P339" s="248"/>
      <c r="Q339" s="248"/>
      <c r="R339" s="248"/>
      <c r="S339" s="248"/>
      <c r="T339" s="24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0" t="s">
        <v>135</v>
      </c>
      <c r="AU339" s="250" t="s">
        <v>83</v>
      </c>
      <c r="AV339" s="14" t="s">
        <v>83</v>
      </c>
      <c r="AW339" s="14" t="s">
        <v>31</v>
      </c>
      <c r="AX339" s="14" t="s">
        <v>73</v>
      </c>
      <c r="AY339" s="250" t="s">
        <v>122</v>
      </c>
    </row>
    <row r="340" s="15" customFormat="1">
      <c r="A340" s="15"/>
      <c r="B340" s="251"/>
      <c r="C340" s="252"/>
      <c r="D340" s="231" t="s">
        <v>135</v>
      </c>
      <c r="E340" s="253" t="s">
        <v>1</v>
      </c>
      <c r="F340" s="254" t="s">
        <v>188</v>
      </c>
      <c r="G340" s="252"/>
      <c r="H340" s="255">
        <v>1</v>
      </c>
      <c r="I340" s="256"/>
      <c r="J340" s="252"/>
      <c r="K340" s="252"/>
      <c r="L340" s="257"/>
      <c r="M340" s="258"/>
      <c r="N340" s="259"/>
      <c r="O340" s="259"/>
      <c r="P340" s="259"/>
      <c r="Q340" s="259"/>
      <c r="R340" s="259"/>
      <c r="S340" s="259"/>
      <c r="T340" s="26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1" t="s">
        <v>135</v>
      </c>
      <c r="AU340" s="261" t="s">
        <v>83</v>
      </c>
      <c r="AV340" s="15" t="s">
        <v>131</v>
      </c>
      <c r="AW340" s="15" t="s">
        <v>31</v>
      </c>
      <c r="AX340" s="15" t="s">
        <v>81</v>
      </c>
      <c r="AY340" s="261" t="s">
        <v>122</v>
      </c>
    </row>
    <row r="341" s="2" customFormat="1" ht="16.5" customHeight="1">
      <c r="A341" s="38"/>
      <c r="B341" s="39"/>
      <c r="C341" s="263" t="s">
        <v>356</v>
      </c>
      <c r="D341" s="263" t="s">
        <v>302</v>
      </c>
      <c r="E341" s="264" t="s">
        <v>357</v>
      </c>
      <c r="F341" s="265" t="s">
        <v>358</v>
      </c>
      <c r="G341" s="266" t="s">
        <v>305</v>
      </c>
      <c r="H341" s="267">
        <v>1</v>
      </c>
      <c r="I341" s="268"/>
      <c r="J341" s="269">
        <f>ROUND(I341*H341,2)</f>
        <v>0</v>
      </c>
      <c r="K341" s="270"/>
      <c r="L341" s="271"/>
      <c r="M341" s="272" t="s">
        <v>1</v>
      </c>
      <c r="N341" s="273" t="s">
        <v>38</v>
      </c>
      <c r="O341" s="91"/>
      <c r="P341" s="225">
        <f>O341*H341</f>
        <v>0</v>
      </c>
      <c r="Q341" s="225">
        <v>0</v>
      </c>
      <c r="R341" s="225">
        <f>Q341*H341</f>
        <v>0</v>
      </c>
      <c r="S341" s="225">
        <v>0</v>
      </c>
      <c r="T341" s="226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27" t="s">
        <v>306</v>
      </c>
      <c r="AT341" s="227" t="s">
        <v>302</v>
      </c>
      <c r="AU341" s="227" t="s">
        <v>83</v>
      </c>
      <c r="AY341" s="17" t="s">
        <v>122</v>
      </c>
      <c r="BE341" s="228">
        <f>IF(N341="základní",J341,0)</f>
        <v>0</v>
      </c>
      <c r="BF341" s="228">
        <f>IF(N341="snížená",J341,0)</f>
        <v>0</v>
      </c>
      <c r="BG341" s="228">
        <f>IF(N341="zákl. přenesená",J341,0)</f>
        <v>0</v>
      </c>
      <c r="BH341" s="228">
        <f>IF(N341="sníž. přenesená",J341,0)</f>
        <v>0</v>
      </c>
      <c r="BI341" s="228">
        <f>IF(N341="nulová",J341,0)</f>
        <v>0</v>
      </c>
      <c r="BJ341" s="17" t="s">
        <v>81</v>
      </c>
      <c r="BK341" s="228">
        <f>ROUND(I341*H341,2)</f>
        <v>0</v>
      </c>
      <c r="BL341" s="17" t="s">
        <v>261</v>
      </c>
      <c r="BM341" s="227" t="s">
        <v>359</v>
      </c>
    </row>
    <row r="342" s="13" customFormat="1">
      <c r="A342" s="13"/>
      <c r="B342" s="229"/>
      <c r="C342" s="230"/>
      <c r="D342" s="231" t="s">
        <v>135</v>
      </c>
      <c r="E342" s="232" t="s">
        <v>1</v>
      </c>
      <c r="F342" s="233" t="s">
        <v>308</v>
      </c>
      <c r="G342" s="230"/>
      <c r="H342" s="232" t="s">
        <v>1</v>
      </c>
      <c r="I342" s="234"/>
      <c r="J342" s="230"/>
      <c r="K342" s="230"/>
      <c r="L342" s="235"/>
      <c r="M342" s="236"/>
      <c r="N342" s="237"/>
      <c r="O342" s="237"/>
      <c r="P342" s="237"/>
      <c r="Q342" s="237"/>
      <c r="R342" s="237"/>
      <c r="S342" s="237"/>
      <c r="T342" s="238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9" t="s">
        <v>135</v>
      </c>
      <c r="AU342" s="239" t="s">
        <v>83</v>
      </c>
      <c r="AV342" s="13" t="s">
        <v>81</v>
      </c>
      <c r="AW342" s="13" t="s">
        <v>31</v>
      </c>
      <c r="AX342" s="13" t="s">
        <v>73</v>
      </c>
      <c r="AY342" s="239" t="s">
        <v>122</v>
      </c>
    </row>
    <row r="343" s="14" customFormat="1">
      <c r="A343" s="14"/>
      <c r="B343" s="240"/>
      <c r="C343" s="241"/>
      <c r="D343" s="231" t="s">
        <v>135</v>
      </c>
      <c r="E343" s="242" t="s">
        <v>1</v>
      </c>
      <c r="F343" s="243" t="s">
        <v>81</v>
      </c>
      <c r="G343" s="241"/>
      <c r="H343" s="244">
        <v>1</v>
      </c>
      <c r="I343" s="245"/>
      <c r="J343" s="241"/>
      <c r="K343" s="241"/>
      <c r="L343" s="246"/>
      <c r="M343" s="247"/>
      <c r="N343" s="248"/>
      <c r="O343" s="248"/>
      <c r="P343" s="248"/>
      <c r="Q343" s="248"/>
      <c r="R343" s="248"/>
      <c r="S343" s="248"/>
      <c r="T343" s="249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0" t="s">
        <v>135</v>
      </c>
      <c r="AU343" s="250" t="s">
        <v>83</v>
      </c>
      <c r="AV343" s="14" t="s">
        <v>83</v>
      </c>
      <c r="AW343" s="14" t="s">
        <v>31</v>
      </c>
      <c r="AX343" s="14" t="s">
        <v>73</v>
      </c>
      <c r="AY343" s="250" t="s">
        <v>122</v>
      </c>
    </row>
    <row r="344" s="15" customFormat="1">
      <c r="A344" s="15"/>
      <c r="B344" s="251"/>
      <c r="C344" s="252"/>
      <c r="D344" s="231" t="s">
        <v>135</v>
      </c>
      <c r="E344" s="253" t="s">
        <v>1</v>
      </c>
      <c r="F344" s="254" t="s">
        <v>188</v>
      </c>
      <c r="G344" s="252"/>
      <c r="H344" s="255">
        <v>1</v>
      </c>
      <c r="I344" s="256"/>
      <c r="J344" s="252"/>
      <c r="K344" s="252"/>
      <c r="L344" s="257"/>
      <c r="M344" s="258"/>
      <c r="N344" s="259"/>
      <c r="O344" s="259"/>
      <c r="P344" s="259"/>
      <c r="Q344" s="259"/>
      <c r="R344" s="259"/>
      <c r="S344" s="259"/>
      <c r="T344" s="260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61" t="s">
        <v>135</v>
      </c>
      <c r="AU344" s="261" t="s">
        <v>83</v>
      </c>
      <c r="AV344" s="15" t="s">
        <v>131</v>
      </c>
      <c r="AW344" s="15" t="s">
        <v>31</v>
      </c>
      <c r="AX344" s="15" t="s">
        <v>81</v>
      </c>
      <c r="AY344" s="261" t="s">
        <v>122</v>
      </c>
    </row>
    <row r="345" s="2" customFormat="1" ht="16.5" customHeight="1">
      <c r="A345" s="38"/>
      <c r="B345" s="39"/>
      <c r="C345" s="263" t="s">
        <v>360</v>
      </c>
      <c r="D345" s="263" t="s">
        <v>302</v>
      </c>
      <c r="E345" s="264" t="s">
        <v>361</v>
      </c>
      <c r="F345" s="265" t="s">
        <v>358</v>
      </c>
      <c r="G345" s="266" t="s">
        <v>305</v>
      </c>
      <c r="H345" s="267">
        <v>1</v>
      </c>
      <c r="I345" s="268"/>
      <c r="J345" s="269">
        <f>ROUND(I345*H345,2)</f>
        <v>0</v>
      </c>
      <c r="K345" s="270"/>
      <c r="L345" s="271"/>
      <c r="M345" s="272" t="s">
        <v>1</v>
      </c>
      <c r="N345" s="273" t="s">
        <v>38</v>
      </c>
      <c r="O345" s="91"/>
      <c r="P345" s="225">
        <f>O345*H345</f>
        <v>0</v>
      </c>
      <c r="Q345" s="225">
        <v>0</v>
      </c>
      <c r="R345" s="225">
        <f>Q345*H345</f>
        <v>0</v>
      </c>
      <c r="S345" s="225">
        <v>0</v>
      </c>
      <c r="T345" s="226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27" t="s">
        <v>306</v>
      </c>
      <c r="AT345" s="227" t="s">
        <v>302</v>
      </c>
      <c r="AU345" s="227" t="s">
        <v>83</v>
      </c>
      <c r="AY345" s="17" t="s">
        <v>122</v>
      </c>
      <c r="BE345" s="228">
        <f>IF(N345="základní",J345,0)</f>
        <v>0</v>
      </c>
      <c r="BF345" s="228">
        <f>IF(N345="snížená",J345,0)</f>
        <v>0</v>
      </c>
      <c r="BG345" s="228">
        <f>IF(N345="zákl. přenesená",J345,0)</f>
        <v>0</v>
      </c>
      <c r="BH345" s="228">
        <f>IF(N345="sníž. přenesená",J345,0)</f>
        <v>0</v>
      </c>
      <c r="BI345" s="228">
        <f>IF(N345="nulová",J345,0)</f>
        <v>0</v>
      </c>
      <c r="BJ345" s="17" t="s">
        <v>81</v>
      </c>
      <c r="BK345" s="228">
        <f>ROUND(I345*H345,2)</f>
        <v>0</v>
      </c>
      <c r="BL345" s="17" t="s">
        <v>261</v>
      </c>
      <c r="BM345" s="227" t="s">
        <v>362</v>
      </c>
    </row>
    <row r="346" s="13" customFormat="1">
      <c r="A346" s="13"/>
      <c r="B346" s="229"/>
      <c r="C346" s="230"/>
      <c r="D346" s="231" t="s">
        <v>135</v>
      </c>
      <c r="E346" s="232" t="s">
        <v>1</v>
      </c>
      <c r="F346" s="233" t="s">
        <v>308</v>
      </c>
      <c r="G346" s="230"/>
      <c r="H346" s="232" t="s">
        <v>1</v>
      </c>
      <c r="I346" s="234"/>
      <c r="J346" s="230"/>
      <c r="K346" s="230"/>
      <c r="L346" s="235"/>
      <c r="M346" s="236"/>
      <c r="N346" s="237"/>
      <c r="O346" s="237"/>
      <c r="P346" s="237"/>
      <c r="Q346" s="237"/>
      <c r="R346" s="237"/>
      <c r="S346" s="237"/>
      <c r="T346" s="238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9" t="s">
        <v>135</v>
      </c>
      <c r="AU346" s="239" t="s">
        <v>83</v>
      </c>
      <c r="AV346" s="13" t="s">
        <v>81</v>
      </c>
      <c r="AW346" s="13" t="s">
        <v>31</v>
      </c>
      <c r="AX346" s="13" t="s">
        <v>73</v>
      </c>
      <c r="AY346" s="239" t="s">
        <v>122</v>
      </c>
    </row>
    <row r="347" s="14" customFormat="1">
      <c r="A347" s="14"/>
      <c r="B347" s="240"/>
      <c r="C347" s="241"/>
      <c r="D347" s="231" t="s">
        <v>135</v>
      </c>
      <c r="E347" s="242" t="s">
        <v>1</v>
      </c>
      <c r="F347" s="243" t="s">
        <v>81</v>
      </c>
      <c r="G347" s="241"/>
      <c r="H347" s="244">
        <v>1</v>
      </c>
      <c r="I347" s="245"/>
      <c r="J347" s="241"/>
      <c r="K347" s="241"/>
      <c r="L347" s="246"/>
      <c r="M347" s="247"/>
      <c r="N347" s="248"/>
      <c r="O347" s="248"/>
      <c r="P347" s="248"/>
      <c r="Q347" s="248"/>
      <c r="R347" s="248"/>
      <c r="S347" s="248"/>
      <c r="T347" s="249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0" t="s">
        <v>135</v>
      </c>
      <c r="AU347" s="250" t="s">
        <v>83</v>
      </c>
      <c r="AV347" s="14" t="s">
        <v>83</v>
      </c>
      <c r="AW347" s="14" t="s">
        <v>31</v>
      </c>
      <c r="AX347" s="14" t="s">
        <v>73</v>
      </c>
      <c r="AY347" s="250" t="s">
        <v>122</v>
      </c>
    </row>
    <row r="348" s="15" customFormat="1">
      <c r="A348" s="15"/>
      <c r="B348" s="251"/>
      <c r="C348" s="252"/>
      <c r="D348" s="231" t="s">
        <v>135</v>
      </c>
      <c r="E348" s="253" t="s">
        <v>1</v>
      </c>
      <c r="F348" s="254" t="s">
        <v>188</v>
      </c>
      <c r="G348" s="252"/>
      <c r="H348" s="255">
        <v>1</v>
      </c>
      <c r="I348" s="256"/>
      <c r="J348" s="252"/>
      <c r="K348" s="252"/>
      <c r="L348" s="257"/>
      <c r="M348" s="258"/>
      <c r="N348" s="259"/>
      <c r="O348" s="259"/>
      <c r="P348" s="259"/>
      <c r="Q348" s="259"/>
      <c r="R348" s="259"/>
      <c r="S348" s="259"/>
      <c r="T348" s="260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1" t="s">
        <v>135</v>
      </c>
      <c r="AU348" s="261" t="s">
        <v>83</v>
      </c>
      <c r="AV348" s="15" t="s">
        <v>131</v>
      </c>
      <c r="AW348" s="15" t="s">
        <v>31</v>
      </c>
      <c r="AX348" s="15" t="s">
        <v>81</v>
      </c>
      <c r="AY348" s="261" t="s">
        <v>122</v>
      </c>
    </row>
    <row r="349" s="2" customFormat="1" ht="16.5" customHeight="1">
      <c r="A349" s="38"/>
      <c r="B349" s="39"/>
      <c r="C349" s="263" t="s">
        <v>363</v>
      </c>
      <c r="D349" s="263" t="s">
        <v>302</v>
      </c>
      <c r="E349" s="264" t="s">
        <v>364</v>
      </c>
      <c r="F349" s="265" t="s">
        <v>365</v>
      </c>
      <c r="G349" s="266" t="s">
        <v>305</v>
      </c>
      <c r="H349" s="267">
        <v>1</v>
      </c>
      <c r="I349" s="268"/>
      <c r="J349" s="269">
        <f>ROUND(I349*H349,2)</f>
        <v>0</v>
      </c>
      <c r="K349" s="270"/>
      <c r="L349" s="271"/>
      <c r="M349" s="272" t="s">
        <v>1</v>
      </c>
      <c r="N349" s="273" t="s">
        <v>38</v>
      </c>
      <c r="O349" s="91"/>
      <c r="P349" s="225">
        <f>O349*H349</f>
        <v>0</v>
      </c>
      <c r="Q349" s="225">
        <v>0</v>
      </c>
      <c r="R349" s="225">
        <f>Q349*H349</f>
        <v>0</v>
      </c>
      <c r="S349" s="225">
        <v>0</v>
      </c>
      <c r="T349" s="226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27" t="s">
        <v>306</v>
      </c>
      <c r="AT349" s="227" t="s">
        <v>302</v>
      </c>
      <c r="AU349" s="227" t="s">
        <v>83</v>
      </c>
      <c r="AY349" s="17" t="s">
        <v>122</v>
      </c>
      <c r="BE349" s="228">
        <f>IF(N349="základní",J349,0)</f>
        <v>0</v>
      </c>
      <c r="BF349" s="228">
        <f>IF(N349="snížená",J349,0)</f>
        <v>0</v>
      </c>
      <c r="BG349" s="228">
        <f>IF(N349="zákl. přenesená",J349,0)</f>
        <v>0</v>
      </c>
      <c r="BH349" s="228">
        <f>IF(N349="sníž. přenesená",J349,0)</f>
        <v>0</v>
      </c>
      <c r="BI349" s="228">
        <f>IF(N349="nulová",J349,0)</f>
        <v>0</v>
      </c>
      <c r="BJ349" s="17" t="s">
        <v>81</v>
      </c>
      <c r="BK349" s="228">
        <f>ROUND(I349*H349,2)</f>
        <v>0</v>
      </c>
      <c r="BL349" s="17" t="s">
        <v>261</v>
      </c>
      <c r="BM349" s="227" t="s">
        <v>366</v>
      </c>
    </row>
    <row r="350" s="13" customFormat="1">
      <c r="A350" s="13"/>
      <c r="B350" s="229"/>
      <c r="C350" s="230"/>
      <c r="D350" s="231" t="s">
        <v>135</v>
      </c>
      <c r="E350" s="232" t="s">
        <v>1</v>
      </c>
      <c r="F350" s="233" t="s">
        <v>308</v>
      </c>
      <c r="G350" s="230"/>
      <c r="H350" s="232" t="s">
        <v>1</v>
      </c>
      <c r="I350" s="234"/>
      <c r="J350" s="230"/>
      <c r="K350" s="230"/>
      <c r="L350" s="235"/>
      <c r="M350" s="236"/>
      <c r="N350" s="237"/>
      <c r="O350" s="237"/>
      <c r="P350" s="237"/>
      <c r="Q350" s="237"/>
      <c r="R350" s="237"/>
      <c r="S350" s="237"/>
      <c r="T350" s="238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9" t="s">
        <v>135</v>
      </c>
      <c r="AU350" s="239" t="s">
        <v>83</v>
      </c>
      <c r="AV350" s="13" t="s">
        <v>81</v>
      </c>
      <c r="AW350" s="13" t="s">
        <v>31</v>
      </c>
      <c r="AX350" s="13" t="s">
        <v>73</v>
      </c>
      <c r="AY350" s="239" t="s">
        <v>122</v>
      </c>
    </row>
    <row r="351" s="14" customFormat="1">
      <c r="A351" s="14"/>
      <c r="B351" s="240"/>
      <c r="C351" s="241"/>
      <c r="D351" s="231" t="s">
        <v>135</v>
      </c>
      <c r="E351" s="242" t="s">
        <v>1</v>
      </c>
      <c r="F351" s="243" t="s">
        <v>81</v>
      </c>
      <c r="G351" s="241"/>
      <c r="H351" s="244">
        <v>1</v>
      </c>
      <c r="I351" s="245"/>
      <c r="J351" s="241"/>
      <c r="K351" s="241"/>
      <c r="L351" s="246"/>
      <c r="M351" s="247"/>
      <c r="N351" s="248"/>
      <c r="O351" s="248"/>
      <c r="P351" s="248"/>
      <c r="Q351" s="248"/>
      <c r="R351" s="248"/>
      <c r="S351" s="248"/>
      <c r="T351" s="249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0" t="s">
        <v>135</v>
      </c>
      <c r="AU351" s="250" t="s">
        <v>83</v>
      </c>
      <c r="AV351" s="14" t="s">
        <v>83</v>
      </c>
      <c r="AW351" s="14" t="s">
        <v>31</v>
      </c>
      <c r="AX351" s="14" t="s">
        <v>73</v>
      </c>
      <c r="AY351" s="250" t="s">
        <v>122</v>
      </c>
    </row>
    <row r="352" s="15" customFormat="1">
      <c r="A352" s="15"/>
      <c r="B352" s="251"/>
      <c r="C352" s="252"/>
      <c r="D352" s="231" t="s">
        <v>135</v>
      </c>
      <c r="E352" s="253" t="s">
        <v>1</v>
      </c>
      <c r="F352" s="254" t="s">
        <v>188</v>
      </c>
      <c r="G352" s="252"/>
      <c r="H352" s="255">
        <v>1</v>
      </c>
      <c r="I352" s="256"/>
      <c r="J352" s="252"/>
      <c r="K352" s="252"/>
      <c r="L352" s="257"/>
      <c r="M352" s="258"/>
      <c r="N352" s="259"/>
      <c r="O352" s="259"/>
      <c r="P352" s="259"/>
      <c r="Q352" s="259"/>
      <c r="R352" s="259"/>
      <c r="S352" s="259"/>
      <c r="T352" s="260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1" t="s">
        <v>135</v>
      </c>
      <c r="AU352" s="261" t="s">
        <v>83</v>
      </c>
      <c r="AV352" s="15" t="s">
        <v>131</v>
      </c>
      <c r="AW352" s="15" t="s">
        <v>31</v>
      </c>
      <c r="AX352" s="15" t="s">
        <v>81</v>
      </c>
      <c r="AY352" s="261" t="s">
        <v>122</v>
      </c>
    </row>
    <row r="353" s="2" customFormat="1" ht="16.5" customHeight="1">
      <c r="A353" s="38"/>
      <c r="B353" s="39"/>
      <c r="C353" s="263" t="s">
        <v>367</v>
      </c>
      <c r="D353" s="263" t="s">
        <v>302</v>
      </c>
      <c r="E353" s="264" t="s">
        <v>368</v>
      </c>
      <c r="F353" s="265" t="s">
        <v>365</v>
      </c>
      <c r="G353" s="266" t="s">
        <v>305</v>
      </c>
      <c r="H353" s="267">
        <v>1</v>
      </c>
      <c r="I353" s="268"/>
      <c r="J353" s="269">
        <f>ROUND(I353*H353,2)</f>
        <v>0</v>
      </c>
      <c r="K353" s="270"/>
      <c r="L353" s="271"/>
      <c r="M353" s="272" t="s">
        <v>1</v>
      </c>
      <c r="N353" s="273" t="s">
        <v>38</v>
      </c>
      <c r="O353" s="91"/>
      <c r="P353" s="225">
        <f>O353*H353</f>
        <v>0</v>
      </c>
      <c r="Q353" s="225">
        <v>0</v>
      </c>
      <c r="R353" s="225">
        <f>Q353*H353</f>
        <v>0</v>
      </c>
      <c r="S353" s="225">
        <v>0</v>
      </c>
      <c r="T353" s="226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7" t="s">
        <v>306</v>
      </c>
      <c r="AT353" s="227" t="s">
        <v>302</v>
      </c>
      <c r="AU353" s="227" t="s">
        <v>83</v>
      </c>
      <c r="AY353" s="17" t="s">
        <v>122</v>
      </c>
      <c r="BE353" s="228">
        <f>IF(N353="základní",J353,0)</f>
        <v>0</v>
      </c>
      <c r="BF353" s="228">
        <f>IF(N353="snížená",J353,0)</f>
        <v>0</v>
      </c>
      <c r="BG353" s="228">
        <f>IF(N353="zákl. přenesená",J353,0)</f>
        <v>0</v>
      </c>
      <c r="BH353" s="228">
        <f>IF(N353="sníž. přenesená",J353,0)</f>
        <v>0</v>
      </c>
      <c r="BI353" s="228">
        <f>IF(N353="nulová",J353,0)</f>
        <v>0</v>
      </c>
      <c r="BJ353" s="17" t="s">
        <v>81</v>
      </c>
      <c r="BK353" s="228">
        <f>ROUND(I353*H353,2)</f>
        <v>0</v>
      </c>
      <c r="BL353" s="17" t="s">
        <v>261</v>
      </c>
      <c r="BM353" s="227" t="s">
        <v>369</v>
      </c>
    </row>
    <row r="354" s="13" customFormat="1">
      <c r="A354" s="13"/>
      <c r="B354" s="229"/>
      <c r="C354" s="230"/>
      <c r="D354" s="231" t="s">
        <v>135</v>
      </c>
      <c r="E354" s="232" t="s">
        <v>1</v>
      </c>
      <c r="F354" s="233" t="s">
        <v>308</v>
      </c>
      <c r="G354" s="230"/>
      <c r="H354" s="232" t="s">
        <v>1</v>
      </c>
      <c r="I354" s="234"/>
      <c r="J354" s="230"/>
      <c r="K354" s="230"/>
      <c r="L354" s="235"/>
      <c r="M354" s="236"/>
      <c r="N354" s="237"/>
      <c r="O354" s="237"/>
      <c r="P354" s="237"/>
      <c r="Q354" s="237"/>
      <c r="R354" s="237"/>
      <c r="S354" s="237"/>
      <c r="T354" s="238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9" t="s">
        <v>135</v>
      </c>
      <c r="AU354" s="239" t="s">
        <v>83</v>
      </c>
      <c r="AV354" s="13" t="s">
        <v>81</v>
      </c>
      <c r="AW354" s="13" t="s">
        <v>31</v>
      </c>
      <c r="AX354" s="13" t="s">
        <v>73</v>
      </c>
      <c r="AY354" s="239" t="s">
        <v>122</v>
      </c>
    </row>
    <row r="355" s="14" customFormat="1">
      <c r="A355" s="14"/>
      <c r="B355" s="240"/>
      <c r="C355" s="241"/>
      <c r="D355" s="231" t="s">
        <v>135</v>
      </c>
      <c r="E355" s="242" t="s">
        <v>1</v>
      </c>
      <c r="F355" s="243" t="s">
        <v>81</v>
      </c>
      <c r="G355" s="241"/>
      <c r="H355" s="244">
        <v>1</v>
      </c>
      <c r="I355" s="245"/>
      <c r="J355" s="241"/>
      <c r="K355" s="241"/>
      <c r="L355" s="246"/>
      <c r="M355" s="247"/>
      <c r="N355" s="248"/>
      <c r="O355" s="248"/>
      <c r="P355" s="248"/>
      <c r="Q355" s="248"/>
      <c r="R355" s="248"/>
      <c r="S355" s="248"/>
      <c r="T355" s="249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0" t="s">
        <v>135</v>
      </c>
      <c r="AU355" s="250" t="s">
        <v>83</v>
      </c>
      <c r="AV355" s="14" t="s">
        <v>83</v>
      </c>
      <c r="AW355" s="14" t="s">
        <v>31</v>
      </c>
      <c r="AX355" s="14" t="s">
        <v>73</v>
      </c>
      <c r="AY355" s="250" t="s">
        <v>122</v>
      </c>
    </row>
    <row r="356" s="15" customFormat="1">
      <c r="A356" s="15"/>
      <c r="B356" s="251"/>
      <c r="C356" s="252"/>
      <c r="D356" s="231" t="s">
        <v>135</v>
      </c>
      <c r="E356" s="253" t="s">
        <v>1</v>
      </c>
      <c r="F356" s="254" t="s">
        <v>188</v>
      </c>
      <c r="G356" s="252"/>
      <c r="H356" s="255">
        <v>1</v>
      </c>
      <c r="I356" s="256"/>
      <c r="J356" s="252"/>
      <c r="K356" s="252"/>
      <c r="L356" s="257"/>
      <c r="M356" s="258"/>
      <c r="N356" s="259"/>
      <c r="O356" s="259"/>
      <c r="P356" s="259"/>
      <c r="Q356" s="259"/>
      <c r="R356" s="259"/>
      <c r="S356" s="259"/>
      <c r="T356" s="260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61" t="s">
        <v>135</v>
      </c>
      <c r="AU356" s="261" t="s">
        <v>83</v>
      </c>
      <c r="AV356" s="15" t="s">
        <v>131</v>
      </c>
      <c r="AW356" s="15" t="s">
        <v>31</v>
      </c>
      <c r="AX356" s="15" t="s">
        <v>81</v>
      </c>
      <c r="AY356" s="261" t="s">
        <v>122</v>
      </c>
    </row>
    <row r="357" s="2" customFormat="1" ht="16.5" customHeight="1">
      <c r="A357" s="38"/>
      <c r="B357" s="39"/>
      <c r="C357" s="263" t="s">
        <v>306</v>
      </c>
      <c r="D357" s="263" t="s">
        <v>302</v>
      </c>
      <c r="E357" s="264" t="s">
        <v>370</v>
      </c>
      <c r="F357" s="265" t="s">
        <v>371</v>
      </c>
      <c r="G357" s="266" t="s">
        <v>305</v>
      </c>
      <c r="H357" s="267">
        <v>1</v>
      </c>
      <c r="I357" s="268"/>
      <c r="J357" s="269">
        <f>ROUND(I357*H357,2)</f>
        <v>0</v>
      </c>
      <c r="K357" s="270"/>
      <c r="L357" s="271"/>
      <c r="M357" s="272" t="s">
        <v>1</v>
      </c>
      <c r="N357" s="273" t="s">
        <v>38</v>
      </c>
      <c r="O357" s="91"/>
      <c r="P357" s="225">
        <f>O357*H357</f>
        <v>0</v>
      </c>
      <c r="Q357" s="225">
        <v>0</v>
      </c>
      <c r="R357" s="225">
        <f>Q357*H357</f>
        <v>0</v>
      </c>
      <c r="S357" s="225">
        <v>0</v>
      </c>
      <c r="T357" s="226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27" t="s">
        <v>306</v>
      </c>
      <c r="AT357" s="227" t="s">
        <v>302</v>
      </c>
      <c r="AU357" s="227" t="s">
        <v>83</v>
      </c>
      <c r="AY357" s="17" t="s">
        <v>122</v>
      </c>
      <c r="BE357" s="228">
        <f>IF(N357="základní",J357,0)</f>
        <v>0</v>
      </c>
      <c r="BF357" s="228">
        <f>IF(N357="snížená",J357,0)</f>
        <v>0</v>
      </c>
      <c r="BG357" s="228">
        <f>IF(N357="zákl. přenesená",J357,0)</f>
        <v>0</v>
      </c>
      <c r="BH357" s="228">
        <f>IF(N357="sníž. přenesená",J357,0)</f>
        <v>0</v>
      </c>
      <c r="BI357" s="228">
        <f>IF(N357="nulová",J357,0)</f>
        <v>0</v>
      </c>
      <c r="BJ357" s="17" t="s">
        <v>81</v>
      </c>
      <c r="BK357" s="228">
        <f>ROUND(I357*H357,2)</f>
        <v>0</v>
      </c>
      <c r="BL357" s="17" t="s">
        <v>261</v>
      </c>
      <c r="BM357" s="227" t="s">
        <v>372</v>
      </c>
    </row>
    <row r="358" s="13" customFormat="1">
      <c r="A358" s="13"/>
      <c r="B358" s="229"/>
      <c r="C358" s="230"/>
      <c r="D358" s="231" t="s">
        <v>135</v>
      </c>
      <c r="E358" s="232" t="s">
        <v>1</v>
      </c>
      <c r="F358" s="233" t="s">
        <v>308</v>
      </c>
      <c r="G358" s="230"/>
      <c r="H358" s="232" t="s">
        <v>1</v>
      </c>
      <c r="I358" s="234"/>
      <c r="J358" s="230"/>
      <c r="K358" s="230"/>
      <c r="L358" s="235"/>
      <c r="M358" s="236"/>
      <c r="N358" s="237"/>
      <c r="O358" s="237"/>
      <c r="P358" s="237"/>
      <c r="Q358" s="237"/>
      <c r="R358" s="237"/>
      <c r="S358" s="237"/>
      <c r="T358" s="23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9" t="s">
        <v>135</v>
      </c>
      <c r="AU358" s="239" t="s">
        <v>83</v>
      </c>
      <c r="AV358" s="13" t="s">
        <v>81</v>
      </c>
      <c r="AW358" s="13" t="s">
        <v>31</v>
      </c>
      <c r="AX358" s="13" t="s">
        <v>73</v>
      </c>
      <c r="AY358" s="239" t="s">
        <v>122</v>
      </c>
    </row>
    <row r="359" s="14" customFormat="1">
      <c r="A359" s="14"/>
      <c r="B359" s="240"/>
      <c r="C359" s="241"/>
      <c r="D359" s="231" t="s">
        <v>135</v>
      </c>
      <c r="E359" s="242" t="s">
        <v>1</v>
      </c>
      <c r="F359" s="243" t="s">
        <v>81</v>
      </c>
      <c r="G359" s="241"/>
      <c r="H359" s="244">
        <v>1</v>
      </c>
      <c r="I359" s="245"/>
      <c r="J359" s="241"/>
      <c r="K359" s="241"/>
      <c r="L359" s="246"/>
      <c r="M359" s="247"/>
      <c r="N359" s="248"/>
      <c r="O359" s="248"/>
      <c r="P359" s="248"/>
      <c r="Q359" s="248"/>
      <c r="R359" s="248"/>
      <c r="S359" s="248"/>
      <c r="T359" s="249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0" t="s">
        <v>135</v>
      </c>
      <c r="AU359" s="250" t="s">
        <v>83</v>
      </c>
      <c r="AV359" s="14" t="s">
        <v>83</v>
      </c>
      <c r="AW359" s="14" t="s">
        <v>31</v>
      </c>
      <c r="AX359" s="14" t="s">
        <v>73</v>
      </c>
      <c r="AY359" s="250" t="s">
        <v>122</v>
      </c>
    </row>
    <row r="360" s="15" customFormat="1">
      <c r="A360" s="15"/>
      <c r="B360" s="251"/>
      <c r="C360" s="252"/>
      <c r="D360" s="231" t="s">
        <v>135</v>
      </c>
      <c r="E360" s="253" t="s">
        <v>1</v>
      </c>
      <c r="F360" s="254" t="s">
        <v>188</v>
      </c>
      <c r="G360" s="252"/>
      <c r="H360" s="255">
        <v>1</v>
      </c>
      <c r="I360" s="256"/>
      <c r="J360" s="252"/>
      <c r="K360" s="252"/>
      <c r="L360" s="257"/>
      <c r="M360" s="258"/>
      <c r="N360" s="259"/>
      <c r="O360" s="259"/>
      <c r="P360" s="259"/>
      <c r="Q360" s="259"/>
      <c r="R360" s="259"/>
      <c r="S360" s="259"/>
      <c r="T360" s="260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61" t="s">
        <v>135</v>
      </c>
      <c r="AU360" s="261" t="s">
        <v>83</v>
      </c>
      <c r="AV360" s="15" t="s">
        <v>131</v>
      </c>
      <c r="AW360" s="15" t="s">
        <v>31</v>
      </c>
      <c r="AX360" s="15" t="s">
        <v>81</v>
      </c>
      <c r="AY360" s="261" t="s">
        <v>122</v>
      </c>
    </row>
    <row r="361" s="2" customFormat="1" ht="16.5" customHeight="1">
      <c r="A361" s="38"/>
      <c r="B361" s="39"/>
      <c r="C361" s="263" t="s">
        <v>373</v>
      </c>
      <c r="D361" s="263" t="s">
        <v>302</v>
      </c>
      <c r="E361" s="264" t="s">
        <v>374</v>
      </c>
      <c r="F361" s="265" t="s">
        <v>375</v>
      </c>
      <c r="G361" s="266" t="s">
        <v>305</v>
      </c>
      <c r="H361" s="267">
        <v>1</v>
      </c>
      <c r="I361" s="268"/>
      <c r="J361" s="269">
        <f>ROUND(I361*H361,2)</f>
        <v>0</v>
      </c>
      <c r="K361" s="270"/>
      <c r="L361" s="271"/>
      <c r="M361" s="272" t="s">
        <v>1</v>
      </c>
      <c r="N361" s="273" t="s">
        <v>38</v>
      </c>
      <c r="O361" s="91"/>
      <c r="P361" s="225">
        <f>O361*H361</f>
        <v>0</v>
      </c>
      <c r="Q361" s="225">
        <v>0</v>
      </c>
      <c r="R361" s="225">
        <f>Q361*H361</f>
        <v>0</v>
      </c>
      <c r="S361" s="225">
        <v>0</v>
      </c>
      <c r="T361" s="226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27" t="s">
        <v>306</v>
      </c>
      <c r="AT361" s="227" t="s">
        <v>302</v>
      </c>
      <c r="AU361" s="227" t="s">
        <v>83</v>
      </c>
      <c r="AY361" s="17" t="s">
        <v>122</v>
      </c>
      <c r="BE361" s="228">
        <f>IF(N361="základní",J361,0)</f>
        <v>0</v>
      </c>
      <c r="BF361" s="228">
        <f>IF(N361="snížená",J361,0)</f>
        <v>0</v>
      </c>
      <c r="BG361" s="228">
        <f>IF(N361="zákl. přenesená",J361,0)</f>
        <v>0</v>
      </c>
      <c r="BH361" s="228">
        <f>IF(N361="sníž. přenesená",J361,0)</f>
        <v>0</v>
      </c>
      <c r="BI361" s="228">
        <f>IF(N361="nulová",J361,0)</f>
        <v>0</v>
      </c>
      <c r="BJ361" s="17" t="s">
        <v>81</v>
      </c>
      <c r="BK361" s="228">
        <f>ROUND(I361*H361,2)</f>
        <v>0</v>
      </c>
      <c r="BL361" s="17" t="s">
        <v>261</v>
      </c>
      <c r="BM361" s="227" t="s">
        <v>376</v>
      </c>
    </row>
    <row r="362" s="13" customFormat="1">
      <c r="A362" s="13"/>
      <c r="B362" s="229"/>
      <c r="C362" s="230"/>
      <c r="D362" s="231" t="s">
        <v>135</v>
      </c>
      <c r="E362" s="232" t="s">
        <v>1</v>
      </c>
      <c r="F362" s="233" t="s">
        <v>308</v>
      </c>
      <c r="G362" s="230"/>
      <c r="H362" s="232" t="s">
        <v>1</v>
      </c>
      <c r="I362" s="234"/>
      <c r="J362" s="230"/>
      <c r="K362" s="230"/>
      <c r="L362" s="235"/>
      <c r="M362" s="236"/>
      <c r="N362" s="237"/>
      <c r="O362" s="237"/>
      <c r="P362" s="237"/>
      <c r="Q362" s="237"/>
      <c r="R362" s="237"/>
      <c r="S362" s="237"/>
      <c r="T362" s="238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9" t="s">
        <v>135</v>
      </c>
      <c r="AU362" s="239" t="s">
        <v>83</v>
      </c>
      <c r="AV362" s="13" t="s">
        <v>81</v>
      </c>
      <c r="AW362" s="13" t="s">
        <v>31</v>
      </c>
      <c r="AX362" s="13" t="s">
        <v>73</v>
      </c>
      <c r="AY362" s="239" t="s">
        <v>122</v>
      </c>
    </row>
    <row r="363" s="14" customFormat="1">
      <c r="A363" s="14"/>
      <c r="B363" s="240"/>
      <c r="C363" s="241"/>
      <c r="D363" s="231" t="s">
        <v>135</v>
      </c>
      <c r="E363" s="242" t="s">
        <v>1</v>
      </c>
      <c r="F363" s="243" t="s">
        <v>81</v>
      </c>
      <c r="G363" s="241"/>
      <c r="H363" s="244">
        <v>1</v>
      </c>
      <c r="I363" s="245"/>
      <c r="J363" s="241"/>
      <c r="K363" s="241"/>
      <c r="L363" s="246"/>
      <c r="M363" s="247"/>
      <c r="N363" s="248"/>
      <c r="O363" s="248"/>
      <c r="P363" s="248"/>
      <c r="Q363" s="248"/>
      <c r="R363" s="248"/>
      <c r="S363" s="248"/>
      <c r="T363" s="249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0" t="s">
        <v>135</v>
      </c>
      <c r="AU363" s="250" t="s">
        <v>83</v>
      </c>
      <c r="AV363" s="14" t="s">
        <v>83</v>
      </c>
      <c r="AW363" s="14" t="s">
        <v>31</v>
      </c>
      <c r="AX363" s="14" t="s">
        <v>73</v>
      </c>
      <c r="AY363" s="250" t="s">
        <v>122</v>
      </c>
    </row>
    <row r="364" s="15" customFormat="1">
      <c r="A364" s="15"/>
      <c r="B364" s="251"/>
      <c r="C364" s="252"/>
      <c r="D364" s="231" t="s">
        <v>135</v>
      </c>
      <c r="E364" s="253" t="s">
        <v>1</v>
      </c>
      <c r="F364" s="254" t="s">
        <v>188</v>
      </c>
      <c r="G364" s="252"/>
      <c r="H364" s="255">
        <v>1</v>
      </c>
      <c r="I364" s="256"/>
      <c r="J364" s="252"/>
      <c r="K364" s="252"/>
      <c r="L364" s="257"/>
      <c r="M364" s="258"/>
      <c r="N364" s="259"/>
      <c r="O364" s="259"/>
      <c r="P364" s="259"/>
      <c r="Q364" s="259"/>
      <c r="R364" s="259"/>
      <c r="S364" s="259"/>
      <c r="T364" s="260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61" t="s">
        <v>135</v>
      </c>
      <c r="AU364" s="261" t="s">
        <v>83</v>
      </c>
      <c r="AV364" s="15" t="s">
        <v>131</v>
      </c>
      <c r="AW364" s="15" t="s">
        <v>31</v>
      </c>
      <c r="AX364" s="15" t="s">
        <v>81</v>
      </c>
      <c r="AY364" s="261" t="s">
        <v>122</v>
      </c>
    </row>
    <row r="365" s="2" customFormat="1" ht="16.5" customHeight="1">
      <c r="A365" s="38"/>
      <c r="B365" s="39"/>
      <c r="C365" s="263" t="s">
        <v>377</v>
      </c>
      <c r="D365" s="263" t="s">
        <v>302</v>
      </c>
      <c r="E365" s="264" t="s">
        <v>378</v>
      </c>
      <c r="F365" s="265" t="s">
        <v>379</v>
      </c>
      <c r="G365" s="266" t="s">
        <v>305</v>
      </c>
      <c r="H365" s="267">
        <v>1</v>
      </c>
      <c r="I365" s="268"/>
      <c r="J365" s="269">
        <f>ROUND(I365*H365,2)</f>
        <v>0</v>
      </c>
      <c r="K365" s="270"/>
      <c r="L365" s="271"/>
      <c r="M365" s="272" t="s">
        <v>1</v>
      </c>
      <c r="N365" s="273" t="s">
        <v>38</v>
      </c>
      <c r="O365" s="91"/>
      <c r="P365" s="225">
        <f>O365*H365</f>
        <v>0</v>
      </c>
      <c r="Q365" s="225">
        <v>0</v>
      </c>
      <c r="R365" s="225">
        <f>Q365*H365</f>
        <v>0</v>
      </c>
      <c r="S365" s="225">
        <v>0</v>
      </c>
      <c r="T365" s="226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27" t="s">
        <v>306</v>
      </c>
      <c r="AT365" s="227" t="s">
        <v>302</v>
      </c>
      <c r="AU365" s="227" t="s">
        <v>83</v>
      </c>
      <c r="AY365" s="17" t="s">
        <v>122</v>
      </c>
      <c r="BE365" s="228">
        <f>IF(N365="základní",J365,0)</f>
        <v>0</v>
      </c>
      <c r="BF365" s="228">
        <f>IF(N365="snížená",J365,0)</f>
        <v>0</v>
      </c>
      <c r="BG365" s="228">
        <f>IF(N365="zákl. přenesená",J365,0)</f>
        <v>0</v>
      </c>
      <c r="BH365" s="228">
        <f>IF(N365="sníž. přenesená",J365,0)</f>
        <v>0</v>
      </c>
      <c r="BI365" s="228">
        <f>IF(N365="nulová",J365,0)</f>
        <v>0</v>
      </c>
      <c r="BJ365" s="17" t="s">
        <v>81</v>
      </c>
      <c r="BK365" s="228">
        <f>ROUND(I365*H365,2)</f>
        <v>0</v>
      </c>
      <c r="BL365" s="17" t="s">
        <v>261</v>
      </c>
      <c r="BM365" s="227" t="s">
        <v>380</v>
      </c>
    </row>
    <row r="366" s="13" customFormat="1">
      <c r="A366" s="13"/>
      <c r="B366" s="229"/>
      <c r="C366" s="230"/>
      <c r="D366" s="231" t="s">
        <v>135</v>
      </c>
      <c r="E366" s="232" t="s">
        <v>1</v>
      </c>
      <c r="F366" s="233" t="s">
        <v>308</v>
      </c>
      <c r="G366" s="230"/>
      <c r="H366" s="232" t="s">
        <v>1</v>
      </c>
      <c r="I366" s="234"/>
      <c r="J366" s="230"/>
      <c r="K366" s="230"/>
      <c r="L366" s="235"/>
      <c r="M366" s="236"/>
      <c r="N366" s="237"/>
      <c r="O366" s="237"/>
      <c r="P366" s="237"/>
      <c r="Q366" s="237"/>
      <c r="R366" s="237"/>
      <c r="S366" s="237"/>
      <c r="T366" s="238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9" t="s">
        <v>135</v>
      </c>
      <c r="AU366" s="239" t="s">
        <v>83</v>
      </c>
      <c r="AV366" s="13" t="s">
        <v>81</v>
      </c>
      <c r="AW366" s="13" t="s">
        <v>31</v>
      </c>
      <c r="AX366" s="13" t="s">
        <v>73</v>
      </c>
      <c r="AY366" s="239" t="s">
        <v>122</v>
      </c>
    </row>
    <row r="367" s="14" customFormat="1">
      <c r="A367" s="14"/>
      <c r="B367" s="240"/>
      <c r="C367" s="241"/>
      <c r="D367" s="231" t="s">
        <v>135</v>
      </c>
      <c r="E367" s="242" t="s">
        <v>1</v>
      </c>
      <c r="F367" s="243" t="s">
        <v>81</v>
      </c>
      <c r="G367" s="241"/>
      <c r="H367" s="244">
        <v>1</v>
      </c>
      <c r="I367" s="245"/>
      <c r="J367" s="241"/>
      <c r="K367" s="241"/>
      <c r="L367" s="246"/>
      <c r="M367" s="247"/>
      <c r="N367" s="248"/>
      <c r="O367" s="248"/>
      <c r="P367" s="248"/>
      <c r="Q367" s="248"/>
      <c r="R367" s="248"/>
      <c r="S367" s="248"/>
      <c r="T367" s="249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0" t="s">
        <v>135</v>
      </c>
      <c r="AU367" s="250" t="s">
        <v>83</v>
      </c>
      <c r="AV367" s="14" t="s">
        <v>83</v>
      </c>
      <c r="AW367" s="14" t="s">
        <v>31</v>
      </c>
      <c r="AX367" s="14" t="s">
        <v>73</v>
      </c>
      <c r="AY367" s="250" t="s">
        <v>122</v>
      </c>
    </row>
    <row r="368" s="15" customFormat="1">
      <c r="A368" s="15"/>
      <c r="B368" s="251"/>
      <c r="C368" s="252"/>
      <c r="D368" s="231" t="s">
        <v>135</v>
      </c>
      <c r="E368" s="253" t="s">
        <v>1</v>
      </c>
      <c r="F368" s="254" t="s">
        <v>188</v>
      </c>
      <c r="G368" s="252"/>
      <c r="H368" s="255">
        <v>1</v>
      </c>
      <c r="I368" s="256"/>
      <c r="J368" s="252"/>
      <c r="K368" s="252"/>
      <c r="L368" s="257"/>
      <c r="M368" s="258"/>
      <c r="N368" s="259"/>
      <c r="O368" s="259"/>
      <c r="P368" s="259"/>
      <c r="Q368" s="259"/>
      <c r="R368" s="259"/>
      <c r="S368" s="259"/>
      <c r="T368" s="260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61" t="s">
        <v>135</v>
      </c>
      <c r="AU368" s="261" t="s">
        <v>83</v>
      </c>
      <c r="AV368" s="15" t="s">
        <v>131</v>
      </c>
      <c r="AW368" s="15" t="s">
        <v>31</v>
      </c>
      <c r="AX368" s="15" t="s">
        <v>81</v>
      </c>
      <c r="AY368" s="261" t="s">
        <v>122</v>
      </c>
    </row>
    <row r="369" s="2" customFormat="1" ht="16.5" customHeight="1">
      <c r="A369" s="38"/>
      <c r="B369" s="39"/>
      <c r="C369" s="263" t="s">
        <v>381</v>
      </c>
      <c r="D369" s="263" t="s">
        <v>302</v>
      </c>
      <c r="E369" s="264" t="s">
        <v>382</v>
      </c>
      <c r="F369" s="265" t="s">
        <v>383</v>
      </c>
      <c r="G369" s="266" t="s">
        <v>305</v>
      </c>
      <c r="H369" s="267">
        <v>1</v>
      </c>
      <c r="I369" s="268"/>
      <c r="J369" s="269">
        <f>ROUND(I369*H369,2)</f>
        <v>0</v>
      </c>
      <c r="K369" s="270"/>
      <c r="L369" s="271"/>
      <c r="M369" s="272" t="s">
        <v>1</v>
      </c>
      <c r="N369" s="273" t="s">
        <v>38</v>
      </c>
      <c r="O369" s="91"/>
      <c r="P369" s="225">
        <f>O369*H369</f>
        <v>0</v>
      </c>
      <c r="Q369" s="225">
        <v>0</v>
      </c>
      <c r="R369" s="225">
        <f>Q369*H369</f>
        <v>0</v>
      </c>
      <c r="S369" s="225">
        <v>0</v>
      </c>
      <c r="T369" s="226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227" t="s">
        <v>306</v>
      </c>
      <c r="AT369" s="227" t="s">
        <v>302</v>
      </c>
      <c r="AU369" s="227" t="s">
        <v>83</v>
      </c>
      <c r="AY369" s="17" t="s">
        <v>122</v>
      </c>
      <c r="BE369" s="228">
        <f>IF(N369="základní",J369,0)</f>
        <v>0</v>
      </c>
      <c r="BF369" s="228">
        <f>IF(N369="snížená",J369,0)</f>
        <v>0</v>
      </c>
      <c r="BG369" s="228">
        <f>IF(N369="zákl. přenesená",J369,0)</f>
        <v>0</v>
      </c>
      <c r="BH369" s="228">
        <f>IF(N369="sníž. přenesená",J369,0)</f>
        <v>0</v>
      </c>
      <c r="BI369" s="228">
        <f>IF(N369="nulová",J369,0)</f>
        <v>0</v>
      </c>
      <c r="BJ369" s="17" t="s">
        <v>81</v>
      </c>
      <c r="BK369" s="228">
        <f>ROUND(I369*H369,2)</f>
        <v>0</v>
      </c>
      <c r="BL369" s="17" t="s">
        <v>261</v>
      </c>
      <c r="BM369" s="227" t="s">
        <v>384</v>
      </c>
    </row>
    <row r="370" s="13" customFormat="1">
      <c r="A370" s="13"/>
      <c r="B370" s="229"/>
      <c r="C370" s="230"/>
      <c r="D370" s="231" t="s">
        <v>135</v>
      </c>
      <c r="E370" s="232" t="s">
        <v>1</v>
      </c>
      <c r="F370" s="233" t="s">
        <v>308</v>
      </c>
      <c r="G370" s="230"/>
      <c r="H370" s="232" t="s">
        <v>1</v>
      </c>
      <c r="I370" s="234"/>
      <c r="J370" s="230"/>
      <c r="K370" s="230"/>
      <c r="L370" s="235"/>
      <c r="M370" s="236"/>
      <c r="N370" s="237"/>
      <c r="O370" s="237"/>
      <c r="P370" s="237"/>
      <c r="Q370" s="237"/>
      <c r="R370" s="237"/>
      <c r="S370" s="237"/>
      <c r="T370" s="238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9" t="s">
        <v>135</v>
      </c>
      <c r="AU370" s="239" t="s">
        <v>83</v>
      </c>
      <c r="AV370" s="13" t="s">
        <v>81</v>
      </c>
      <c r="AW370" s="13" t="s">
        <v>31</v>
      </c>
      <c r="AX370" s="13" t="s">
        <v>73</v>
      </c>
      <c r="AY370" s="239" t="s">
        <v>122</v>
      </c>
    </row>
    <row r="371" s="14" customFormat="1">
      <c r="A371" s="14"/>
      <c r="B371" s="240"/>
      <c r="C371" s="241"/>
      <c r="D371" s="231" t="s">
        <v>135</v>
      </c>
      <c r="E371" s="242" t="s">
        <v>1</v>
      </c>
      <c r="F371" s="243" t="s">
        <v>81</v>
      </c>
      <c r="G371" s="241"/>
      <c r="H371" s="244">
        <v>1</v>
      </c>
      <c r="I371" s="245"/>
      <c r="J371" s="241"/>
      <c r="K371" s="241"/>
      <c r="L371" s="246"/>
      <c r="M371" s="247"/>
      <c r="N371" s="248"/>
      <c r="O371" s="248"/>
      <c r="P371" s="248"/>
      <c r="Q371" s="248"/>
      <c r="R371" s="248"/>
      <c r="S371" s="248"/>
      <c r="T371" s="249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0" t="s">
        <v>135</v>
      </c>
      <c r="AU371" s="250" t="s">
        <v>83</v>
      </c>
      <c r="AV371" s="14" t="s">
        <v>83</v>
      </c>
      <c r="AW371" s="14" t="s">
        <v>31</v>
      </c>
      <c r="AX371" s="14" t="s">
        <v>73</v>
      </c>
      <c r="AY371" s="250" t="s">
        <v>122</v>
      </c>
    </row>
    <row r="372" s="15" customFormat="1">
      <c r="A372" s="15"/>
      <c r="B372" s="251"/>
      <c r="C372" s="252"/>
      <c r="D372" s="231" t="s">
        <v>135</v>
      </c>
      <c r="E372" s="253" t="s">
        <v>1</v>
      </c>
      <c r="F372" s="254" t="s">
        <v>188</v>
      </c>
      <c r="G372" s="252"/>
      <c r="H372" s="255">
        <v>1</v>
      </c>
      <c r="I372" s="256"/>
      <c r="J372" s="252"/>
      <c r="K372" s="252"/>
      <c r="L372" s="257"/>
      <c r="M372" s="258"/>
      <c r="N372" s="259"/>
      <c r="O372" s="259"/>
      <c r="P372" s="259"/>
      <c r="Q372" s="259"/>
      <c r="R372" s="259"/>
      <c r="S372" s="259"/>
      <c r="T372" s="260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61" t="s">
        <v>135</v>
      </c>
      <c r="AU372" s="261" t="s">
        <v>83</v>
      </c>
      <c r="AV372" s="15" t="s">
        <v>131</v>
      </c>
      <c r="AW372" s="15" t="s">
        <v>31</v>
      </c>
      <c r="AX372" s="15" t="s">
        <v>81</v>
      </c>
      <c r="AY372" s="261" t="s">
        <v>122</v>
      </c>
    </row>
    <row r="373" s="2" customFormat="1" ht="16.5" customHeight="1">
      <c r="A373" s="38"/>
      <c r="B373" s="39"/>
      <c r="C373" s="263" t="s">
        <v>385</v>
      </c>
      <c r="D373" s="263" t="s">
        <v>302</v>
      </c>
      <c r="E373" s="264" t="s">
        <v>386</v>
      </c>
      <c r="F373" s="265" t="s">
        <v>387</v>
      </c>
      <c r="G373" s="266" t="s">
        <v>305</v>
      </c>
      <c r="H373" s="267">
        <v>1</v>
      </c>
      <c r="I373" s="268"/>
      <c r="J373" s="269">
        <f>ROUND(I373*H373,2)</f>
        <v>0</v>
      </c>
      <c r="K373" s="270"/>
      <c r="L373" s="271"/>
      <c r="M373" s="272" t="s">
        <v>1</v>
      </c>
      <c r="N373" s="273" t="s">
        <v>38</v>
      </c>
      <c r="O373" s="91"/>
      <c r="P373" s="225">
        <f>O373*H373</f>
        <v>0</v>
      </c>
      <c r="Q373" s="225">
        <v>0</v>
      </c>
      <c r="R373" s="225">
        <f>Q373*H373</f>
        <v>0</v>
      </c>
      <c r="S373" s="225">
        <v>0</v>
      </c>
      <c r="T373" s="226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27" t="s">
        <v>306</v>
      </c>
      <c r="AT373" s="227" t="s">
        <v>302</v>
      </c>
      <c r="AU373" s="227" t="s">
        <v>83</v>
      </c>
      <c r="AY373" s="17" t="s">
        <v>122</v>
      </c>
      <c r="BE373" s="228">
        <f>IF(N373="základní",J373,0)</f>
        <v>0</v>
      </c>
      <c r="BF373" s="228">
        <f>IF(N373="snížená",J373,0)</f>
        <v>0</v>
      </c>
      <c r="BG373" s="228">
        <f>IF(N373="zákl. přenesená",J373,0)</f>
        <v>0</v>
      </c>
      <c r="BH373" s="228">
        <f>IF(N373="sníž. přenesená",J373,0)</f>
        <v>0</v>
      </c>
      <c r="BI373" s="228">
        <f>IF(N373="nulová",J373,0)</f>
        <v>0</v>
      </c>
      <c r="BJ373" s="17" t="s">
        <v>81</v>
      </c>
      <c r="BK373" s="228">
        <f>ROUND(I373*H373,2)</f>
        <v>0</v>
      </c>
      <c r="BL373" s="17" t="s">
        <v>261</v>
      </c>
      <c r="BM373" s="227" t="s">
        <v>388</v>
      </c>
    </row>
    <row r="374" s="13" customFormat="1">
      <c r="A374" s="13"/>
      <c r="B374" s="229"/>
      <c r="C374" s="230"/>
      <c r="D374" s="231" t="s">
        <v>135</v>
      </c>
      <c r="E374" s="232" t="s">
        <v>1</v>
      </c>
      <c r="F374" s="233" t="s">
        <v>308</v>
      </c>
      <c r="G374" s="230"/>
      <c r="H374" s="232" t="s">
        <v>1</v>
      </c>
      <c r="I374" s="234"/>
      <c r="J374" s="230"/>
      <c r="K374" s="230"/>
      <c r="L374" s="235"/>
      <c r="M374" s="236"/>
      <c r="N374" s="237"/>
      <c r="O374" s="237"/>
      <c r="P374" s="237"/>
      <c r="Q374" s="237"/>
      <c r="R374" s="237"/>
      <c r="S374" s="237"/>
      <c r="T374" s="23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9" t="s">
        <v>135</v>
      </c>
      <c r="AU374" s="239" t="s">
        <v>83</v>
      </c>
      <c r="AV374" s="13" t="s">
        <v>81</v>
      </c>
      <c r="AW374" s="13" t="s">
        <v>31</v>
      </c>
      <c r="AX374" s="13" t="s">
        <v>73</v>
      </c>
      <c r="AY374" s="239" t="s">
        <v>122</v>
      </c>
    </row>
    <row r="375" s="14" customFormat="1">
      <c r="A375" s="14"/>
      <c r="B375" s="240"/>
      <c r="C375" s="241"/>
      <c r="D375" s="231" t="s">
        <v>135</v>
      </c>
      <c r="E375" s="242" t="s">
        <v>1</v>
      </c>
      <c r="F375" s="243" t="s">
        <v>81</v>
      </c>
      <c r="G375" s="241"/>
      <c r="H375" s="244">
        <v>1</v>
      </c>
      <c r="I375" s="245"/>
      <c r="J375" s="241"/>
      <c r="K375" s="241"/>
      <c r="L375" s="246"/>
      <c r="M375" s="247"/>
      <c r="N375" s="248"/>
      <c r="O375" s="248"/>
      <c r="P375" s="248"/>
      <c r="Q375" s="248"/>
      <c r="R375" s="248"/>
      <c r="S375" s="248"/>
      <c r="T375" s="24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0" t="s">
        <v>135</v>
      </c>
      <c r="AU375" s="250" t="s">
        <v>83</v>
      </c>
      <c r="AV375" s="14" t="s">
        <v>83</v>
      </c>
      <c r="AW375" s="14" t="s">
        <v>31</v>
      </c>
      <c r="AX375" s="14" t="s">
        <v>73</v>
      </c>
      <c r="AY375" s="250" t="s">
        <v>122</v>
      </c>
    </row>
    <row r="376" s="15" customFormat="1">
      <c r="A376" s="15"/>
      <c r="B376" s="251"/>
      <c r="C376" s="252"/>
      <c r="D376" s="231" t="s">
        <v>135</v>
      </c>
      <c r="E376" s="253" t="s">
        <v>1</v>
      </c>
      <c r="F376" s="254" t="s">
        <v>188</v>
      </c>
      <c r="G376" s="252"/>
      <c r="H376" s="255">
        <v>1</v>
      </c>
      <c r="I376" s="256"/>
      <c r="J376" s="252"/>
      <c r="K376" s="252"/>
      <c r="L376" s="257"/>
      <c r="M376" s="258"/>
      <c r="N376" s="259"/>
      <c r="O376" s="259"/>
      <c r="P376" s="259"/>
      <c r="Q376" s="259"/>
      <c r="R376" s="259"/>
      <c r="S376" s="259"/>
      <c r="T376" s="260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61" t="s">
        <v>135</v>
      </c>
      <c r="AU376" s="261" t="s">
        <v>83</v>
      </c>
      <c r="AV376" s="15" t="s">
        <v>131</v>
      </c>
      <c r="AW376" s="15" t="s">
        <v>31</v>
      </c>
      <c r="AX376" s="15" t="s">
        <v>81</v>
      </c>
      <c r="AY376" s="261" t="s">
        <v>122</v>
      </c>
    </row>
    <row r="377" s="2" customFormat="1" ht="24.15" customHeight="1">
      <c r="A377" s="38"/>
      <c r="B377" s="39"/>
      <c r="C377" s="215" t="s">
        <v>389</v>
      </c>
      <c r="D377" s="215" t="s">
        <v>127</v>
      </c>
      <c r="E377" s="216" t="s">
        <v>390</v>
      </c>
      <c r="F377" s="217" t="s">
        <v>391</v>
      </c>
      <c r="G377" s="218" t="s">
        <v>392</v>
      </c>
      <c r="H377" s="219">
        <v>3</v>
      </c>
      <c r="I377" s="220"/>
      <c r="J377" s="221">
        <f>ROUND(I377*H377,2)</f>
        <v>0</v>
      </c>
      <c r="K377" s="222"/>
      <c r="L377" s="44"/>
      <c r="M377" s="223" t="s">
        <v>1</v>
      </c>
      <c r="N377" s="224" t="s">
        <v>38</v>
      </c>
      <c r="O377" s="91"/>
      <c r="P377" s="225">
        <f>O377*H377</f>
        <v>0</v>
      </c>
      <c r="Q377" s="225">
        <v>0.00025999999999999998</v>
      </c>
      <c r="R377" s="225">
        <f>Q377*H377</f>
        <v>0.00077999999999999988</v>
      </c>
      <c r="S377" s="225">
        <v>0</v>
      </c>
      <c r="T377" s="226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227" t="s">
        <v>261</v>
      </c>
      <c r="AT377" s="227" t="s">
        <v>127</v>
      </c>
      <c r="AU377" s="227" t="s">
        <v>83</v>
      </c>
      <c r="AY377" s="17" t="s">
        <v>122</v>
      </c>
      <c r="BE377" s="228">
        <f>IF(N377="základní",J377,0)</f>
        <v>0</v>
      </c>
      <c r="BF377" s="228">
        <f>IF(N377="snížená",J377,0)</f>
        <v>0</v>
      </c>
      <c r="BG377" s="228">
        <f>IF(N377="zákl. přenesená",J377,0)</f>
        <v>0</v>
      </c>
      <c r="BH377" s="228">
        <f>IF(N377="sníž. přenesená",J377,0)</f>
        <v>0</v>
      </c>
      <c r="BI377" s="228">
        <f>IF(N377="nulová",J377,0)</f>
        <v>0</v>
      </c>
      <c r="BJ377" s="17" t="s">
        <v>81</v>
      </c>
      <c r="BK377" s="228">
        <f>ROUND(I377*H377,2)</f>
        <v>0</v>
      </c>
      <c r="BL377" s="17" t="s">
        <v>261</v>
      </c>
      <c r="BM377" s="227" t="s">
        <v>393</v>
      </c>
    </row>
    <row r="378" s="13" customFormat="1">
      <c r="A378" s="13"/>
      <c r="B378" s="229"/>
      <c r="C378" s="230"/>
      <c r="D378" s="231" t="s">
        <v>135</v>
      </c>
      <c r="E378" s="232" t="s">
        <v>1</v>
      </c>
      <c r="F378" s="233" t="s">
        <v>218</v>
      </c>
      <c r="G378" s="230"/>
      <c r="H378" s="232" t="s">
        <v>1</v>
      </c>
      <c r="I378" s="234"/>
      <c r="J378" s="230"/>
      <c r="K378" s="230"/>
      <c r="L378" s="235"/>
      <c r="M378" s="236"/>
      <c r="N378" s="237"/>
      <c r="O378" s="237"/>
      <c r="P378" s="237"/>
      <c r="Q378" s="237"/>
      <c r="R378" s="237"/>
      <c r="S378" s="237"/>
      <c r="T378" s="238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9" t="s">
        <v>135</v>
      </c>
      <c r="AU378" s="239" t="s">
        <v>83</v>
      </c>
      <c r="AV378" s="13" t="s">
        <v>81</v>
      </c>
      <c r="AW378" s="13" t="s">
        <v>31</v>
      </c>
      <c r="AX378" s="13" t="s">
        <v>73</v>
      </c>
      <c r="AY378" s="239" t="s">
        <v>122</v>
      </c>
    </row>
    <row r="379" s="13" customFormat="1">
      <c r="A379" s="13"/>
      <c r="B379" s="229"/>
      <c r="C379" s="230"/>
      <c r="D379" s="231" t="s">
        <v>135</v>
      </c>
      <c r="E379" s="232" t="s">
        <v>1</v>
      </c>
      <c r="F379" s="233" t="s">
        <v>177</v>
      </c>
      <c r="G379" s="230"/>
      <c r="H379" s="232" t="s">
        <v>1</v>
      </c>
      <c r="I379" s="234"/>
      <c r="J379" s="230"/>
      <c r="K379" s="230"/>
      <c r="L379" s="235"/>
      <c r="M379" s="236"/>
      <c r="N379" s="237"/>
      <c r="O379" s="237"/>
      <c r="P379" s="237"/>
      <c r="Q379" s="237"/>
      <c r="R379" s="237"/>
      <c r="S379" s="237"/>
      <c r="T379" s="23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9" t="s">
        <v>135</v>
      </c>
      <c r="AU379" s="239" t="s">
        <v>83</v>
      </c>
      <c r="AV379" s="13" t="s">
        <v>81</v>
      </c>
      <c r="AW379" s="13" t="s">
        <v>31</v>
      </c>
      <c r="AX379" s="13" t="s">
        <v>73</v>
      </c>
      <c r="AY379" s="239" t="s">
        <v>122</v>
      </c>
    </row>
    <row r="380" s="14" customFormat="1">
      <c r="A380" s="14"/>
      <c r="B380" s="240"/>
      <c r="C380" s="241"/>
      <c r="D380" s="231" t="s">
        <v>135</v>
      </c>
      <c r="E380" s="242" t="s">
        <v>1</v>
      </c>
      <c r="F380" s="243" t="s">
        <v>81</v>
      </c>
      <c r="G380" s="241"/>
      <c r="H380" s="244">
        <v>1</v>
      </c>
      <c r="I380" s="245"/>
      <c r="J380" s="241"/>
      <c r="K380" s="241"/>
      <c r="L380" s="246"/>
      <c r="M380" s="247"/>
      <c r="N380" s="248"/>
      <c r="O380" s="248"/>
      <c r="P380" s="248"/>
      <c r="Q380" s="248"/>
      <c r="R380" s="248"/>
      <c r="S380" s="248"/>
      <c r="T380" s="24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0" t="s">
        <v>135</v>
      </c>
      <c r="AU380" s="250" t="s">
        <v>83</v>
      </c>
      <c r="AV380" s="14" t="s">
        <v>83</v>
      </c>
      <c r="AW380" s="14" t="s">
        <v>31</v>
      </c>
      <c r="AX380" s="14" t="s">
        <v>73</v>
      </c>
      <c r="AY380" s="250" t="s">
        <v>122</v>
      </c>
    </row>
    <row r="381" s="13" customFormat="1">
      <c r="A381" s="13"/>
      <c r="B381" s="229"/>
      <c r="C381" s="230"/>
      <c r="D381" s="231" t="s">
        <v>135</v>
      </c>
      <c r="E381" s="232" t="s">
        <v>1</v>
      </c>
      <c r="F381" s="233" t="s">
        <v>180</v>
      </c>
      <c r="G381" s="230"/>
      <c r="H381" s="232" t="s">
        <v>1</v>
      </c>
      <c r="I381" s="234"/>
      <c r="J381" s="230"/>
      <c r="K381" s="230"/>
      <c r="L381" s="235"/>
      <c r="M381" s="236"/>
      <c r="N381" s="237"/>
      <c r="O381" s="237"/>
      <c r="P381" s="237"/>
      <c r="Q381" s="237"/>
      <c r="R381" s="237"/>
      <c r="S381" s="237"/>
      <c r="T381" s="238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9" t="s">
        <v>135</v>
      </c>
      <c r="AU381" s="239" t="s">
        <v>83</v>
      </c>
      <c r="AV381" s="13" t="s">
        <v>81</v>
      </c>
      <c r="AW381" s="13" t="s">
        <v>31</v>
      </c>
      <c r="AX381" s="13" t="s">
        <v>73</v>
      </c>
      <c r="AY381" s="239" t="s">
        <v>122</v>
      </c>
    </row>
    <row r="382" s="14" customFormat="1">
      <c r="A382" s="14"/>
      <c r="B382" s="240"/>
      <c r="C382" s="241"/>
      <c r="D382" s="231" t="s">
        <v>135</v>
      </c>
      <c r="E382" s="242" t="s">
        <v>1</v>
      </c>
      <c r="F382" s="243" t="s">
        <v>81</v>
      </c>
      <c r="G382" s="241"/>
      <c r="H382" s="244">
        <v>1</v>
      </c>
      <c r="I382" s="245"/>
      <c r="J382" s="241"/>
      <c r="K382" s="241"/>
      <c r="L382" s="246"/>
      <c r="M382" s="247"/>
      <c r="N382" s="248"/>
      <c r="O382" s="248"/>
      <c r="P382" s="248"/>
      <c r="Q382" s="248"/>
      <c r="R382" s="248"/>
      <c r="S382" s="248"/>
      <c r="T382" s="249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0" t="s">
        <v>135</v>
      </c>
      <c r="AU382" s="250" t="s">
        <v>83</v>
      </c>
      <c r="AV382" s="14" t="s">
        <v>83</v>
      </c>
      <c r="AW382" s="14" t="s">
        <v>31</v>
      </c>
      <c r="AX382" s="14" t="s">
        <v>73</v>
      </c>
      <c r="AY382" s="250" t="s">
        <v>122</v>
      </c>
    </row>
    <row r="383" s="13" customFormat="1">
      <c r="A383" s="13"/>
      <c r="B383" s="229"/>
      <c r="C383" s="230"/>
      <c r="D383" s="231" t="s">
        <v>135</v>
      </c>
      <c r="E383" s="232" t="s">
        <v>1</v>
      </c>
      <c r="F383" s="233" t="s">
        <v>394</v>
      </c>
      <c r="G383" s="230"/>
      <c r="H383" s="232" t="s">
        <v>1</v>
      </c>
      <c r="I383" s="234"/>
      <c r="J383" s="230"/>
      <c r="K383" s="230"/>
      <c r="L383" s="235"/>
      <c r="M383" s="236"/>
      <c r="N383" s="237"/>
      <c r="O383" s="237"/>
      <c r="P383" s="237"/>
      <c r="Q383" s="237"/>
      <c r="R383" s="237"/>
      <c r="S383" s="237"/>
      <c r="T383" s="23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9" t="s">
        <v>135</v>
      </c>
      <c r="AU383" s="239" t="s">
        <v>83</v>
      </c>
      <c r="AV383" s="13" t="s">
        <v>81</v>
      </c>
      <c r="AW383" s="13" t="s">
        <v>31</v>
      </c>
      <c r="AX383" s="13" t="s">
        <v>73</v>
      </c>
      <c r="AY383" s="239" t="s">
        <v>122</v>
      </c>
    </row>
    <row r="384" s="14" customFormat="1">
      <c r="A384" s="14"/>
      <c r="B384" s="240"/>
      <c r="C384" s="241"/>
      <c r="D384" s="231" t="s">
        <v>135</v>
      </c>
      <c r="E384" s="242" t="s">
        <v>1</v>
      </c>
      <c r="F384" s="243" t="s">
        <v>81</v>
      </c>
      <c r="G384" s="241"/>
      <c r="H384" s="244">
        <v>1</v>
      </c>
      <c r="I384" s="245"/>
      <c r="J384" s="241"/>
      <c r="K384" s="241"/>
      <c r="L384" s="246"/>
      <c r="M384" s="247"/>
      <c r="N384" s="248"/>
      <c r="O384" s="248"/>
      <c r="P384" s="248"/>
      <c r="Q384" s="248"/>
      <c r="R384" s="248"/>
      <c r="S384" s="248"/>
      <c r="T384" s="249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0" t="s">
        <v>135</v>
      </c>
      <c r="AU384" s="250" t="s">
        <v>83</v>
      </c>
      <c r="AV384" s="14" t="s">
        <v>83</v>
      </c>
      <c r="AW384" s="14" t="s">
        <v>31</v>
      </c>
      <c r="AX384" s="14" t="s">
        <v>73</v>
      </c>
      <c r="AY384" s="250" t="s">
        <v>122</v>
      </c>
    </row>
    <row r="385" s="15" customFormat="1">
      <c r="A385" s="15"/>
      <c r="B385" s="251"/>
      <c r="C385" s="252"/>
      <c r="D385" s="231" t="s">
        <v>135</v>
      </c>
      <c r="E385" s="253" t="s">
        <v>1</v>
      </c>
      <c r="F385" s="254" t="s">
        <v>188</v>
      </c>
      <c r="G385" s="252"/>
      <c r="H385" s="255">
        <v>3</v>
      </c>
      <c r="I385" s="256"/>
      <c r="J385" s="252"/>
      <c r="K385" s="252"/>
      <c r="L385" s="257"/>
      <c r="M385" s="258"/>
      <c r="N385" s="259"/>
      <c r="O385" s="259"/>
      <c r="P385" s="259"/>
      <c r="Q385" s="259"/>
      <c r="R385" s="259"/>
      <c r="S385" s="259"/>
      <c r="T385" s="260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61" t="s">
        <v>135</v>
      </c>
      <c r="AU385" s="261" t="s">
        <v>83</v>
      </c>
      <c r="AV385" s="15" t="s">
        <v>131</v>
      </c>
      <c r="AW385" s="15" t="s">
        <v>31</v>
      </c>
      <c r="AX385" s="15" t="s">
        <v>81</v>
      </c>
      <c r="AY385" s="261" t="s">
        <v>122</v>
      </c>
    </row>
    <row r="386" s="2" customFormat="1" ht="16.5" customHeight="1">
      <c r="A386" s="38"/>
      <c r="B386" s="39"/>
      <c r="C386" s="263" t="s">
        <v>395</v>
      </c>
      <c r="D386" s="263" t="s">
        <v>302</v>
      </c>
      <c r="E386" s="264" t="s">
        <v>396</v>
      </c>
      <c r="F386" s="265" t="s">
        <v>397</v>
      </c>
      <c r="G386" s="266" t="s">
        <v>305</v>
      </c>
      <c r="H386" s="267">
        <v>1</v>
      </c>
      <c r="I386" s="268"/>
      <c r="J386" s="269">
        <f>ROUND(I386*H386,2)</f>
        <v>0</v>
      </c>
      <c r="K386" s="270"/>
      <c r="L386" s="271"/>
      <c r="M386" s="272" t="s">
        <v>1</v>
      </c>
      <c r="N386" s="273" t="s">
        <v>38</v>
      </c>
      <c r="O386" s="91"/>
      <c r="P386" s="225">
        <f>O386*H386</f>
        <v>0</v>
      </c>
      <c r="Q386" s="225">
        <v>0</v>
      </c>
      <c r="R386" s="225">
        <f>Q386*H386</f>
        <v>0</v>
      </c>
      <c r="S386" s="225">
        <v>0</v>
      </c>
      <c r="T386" s="226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27" t="s">
        <v>306</v>
      </c>
      <c r="AT386" s="227" t="s">
        <v>302</v>
      </c>
      <c r="AU386" s="227" t="s">
        <v>83</v>
      </c>
      <c r="AY386" s="17" t="s">
        <v>122</v>
      </c>
      <c r="BE386" s="228">
        <f>IF(N386="základní",J386,0)</f>
        <v>0</v>
      </c>
      <c r="BF386" s="228">
        <f>IF(N386="snížená",J386,0)</f>
        <v>0</v>
      </c>
      <c r="BG386" s="228">
        <f>IF(N386="zákl. přenesená",J386,0)</f>
        <v>0</v>
      </c>
      <c r="BH386" s="228">
        <f>IF(N386="sníž. přenesená",J386,0)</f>
        <v>0</v>
      </c>
      <c r="BI386" s="228">
        <f>IF(N386="nulová",J386,0)</f>
        <v>0</v>
      </c>
      <c r="BJ386" s="17" t="s">
        <v>81</v>
      </c>
      <c r="BK386" s="228">
        <f>ROUND(I386*H386,2)</f>
        <v>0</v>
      </c>
      <c r="BL386" s="17" t="s">
        <v>261</v>
      </c>
      <c r="BM386" s="227" t="s">
        <v>398</v>
      </c>
    </row>
    <row r="387" s="13" customFormat="1">
      <c r="A387" s="13"/>
      <c r="B387" s="229"/>
      <c r="C387" s="230"/>
      <c r="D387" s="231" t="s">
        <v>135</v>
      </c>
      <c r="E387" s="232" t="s">
        <v>1</v>
      </c>
      <c r="F387" s="233" t="s">
        <v>308</v>
      </c>
      <c r="G387" s="230"/>
      <c r="H387" s="232" t="s">
        <v>1</v>
      </c>
      <c r="I387" s="234"/>
      <c r="J387" s="230"/>
      <c r="K387" s="230"/>
      <c r="L387" s="235"/>
      <c r="M387" s="236"/>
      <c r="N387" s="237"/>
      <c r="O387" s="237"/>
      <c r="P387" s="237"/>
      <c r="Q387" s="237"/>
      <c r="R387" s="237"/>
      <c r="S387" s="237"/>
      <c r="T387" s="23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9" t="s">
        <v>135</v>
      </c>
      <c r="AU387" s="239" t="s">
        <v>83</v>
      </c>
      <c r="AV387" s="13" t="s">
        <v>81</v>
      </c>
      <c r="AW387" s="13" t="s">
        <v>31</v>
      </c>
      <c r="AX387" s="13" t="s">
        <v>73</v>
      </c>
      <c r="AY387" s="239" t="s">
        <v>122</v>
      </c>
    </row>
    <row r="388" s="14" customFormat="1">
      <c r="A388" s="14"/>
      <c r="B388" s="240"/>
      <c r="C388" s="241"/>
      <c r="D388" s="231" t="s">
        <v>135</v>
      </c>
      <c r="E388" s="242" t="s">
        <v>1</v>
      </c>
      <c r="F388" s="243" t="s">
        <v>81</v>
      </c>
      <c r="G388" s="241"/>
      <c r="H388" s="244">
        <v>1</v>
      </c>
      <c r="I388" s="245"/>
      <c r="J388" s="241"/>
      <c r="K388" s="241"/>
      <c r="L388" s="246"/>
      <c r="M388" s="247"/>
      <c r="N388" s="248"/>
      <c r="O388" s="248"/>
      <c r="P388" s="248"/>
      <c r="Q388" s="248"/>
      <c r="R388" s="248"/>
      <c r="S388" s="248"/>
      <c r="T388" s="249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0" t="s">
        <v>135</v>
      </c>
      <c r="AU388" s="250" t="s">
        <v>83</v>
      </c>
      <c r="AV388" s="14" t="s">
        <v>83</v>
      </c>
      <c r="AW388" s="14" t="s">
        <v>31</v>
      </c>
      <c r="AX388" s="14" t="s">
        <v>73</v>
      </c>
      <c r="AY388" s="250" t="s">
        <v>122</v>
      </c>
    </row>
    <row r="389" s="15" customFormat="1">
      <c r="A389" s="15"/>
      <c r="B389" s="251"/>
      <c r="C389" s="252"/>
      <c r="D389" s="231" t="s">
        <v>135</v>
      </c>
      <c r="E389" s="253" t="s">
        <v>1</v>
      </c>
      <c r="F389" s="254" t="s">
        <v>188</v>
      </c>
      <c r="G389" s="252"/>
      <c r="H389" s="255">
        <v>1</v>
      </c>
      <c r="I389" s="256"/>
      <c r="J389" s="252"/>
      <c r="K389" s="252"/>
      <c r="L389" s="257"/>
      <c r="M389" s="258"/>
      <c r="N389" s="259"/>
      <c r="O389" s="259"/>
      <c r="P389" s="259"/>
      <c r="Q389" s="259"/>
      <c r="R389" s="259"/>
      <c r="S389" s="259"/>
      <c r="T389" s="260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1" t="s">
        <v>135</v>
      </c>
      <c r="AU389" s="261" t="s">
        <v>83</v>
      </c>
      <c r="AV389" s="15" t="s">
        <v>131</v>
      </c>
      <c r="AW389" s="15" t="s">
        <v>31</v>
      </c>
      <c r="AX389" s="15" t="s">
        <v>81</v>
      </c>
      <c r="AY389" s="261" t="s">
        <v>122</v>
      </c>
    </row>
    <row r="390" s="2" customFormat="1" ht="16.5" customHeight="1">
      <c r="A390" s="38"/>
      <c r="B390" s="39"/>
      <c r="C390" s="263" t="s">
        <v>399</v>
      </c>
      <c r="D390" s="263" t="s">
        <v>302</v>
      </c>
      <c r="E390" s="264" t="s">
        <v>400</v>
      </c>
      <c r="F390" s="265" t="s">
        <v>401</v>
      </c>
      <c r="G390" s="266" t="s">
        <v>305</v>
      </c>
      <c r="H390" s="267">
        <v>1</v>
      </c>
      <c r="I390" s="268"/>
      <c r="J390" s="269">
        <f>ROUND(I390*H390,2)</f>
        <v>0</v>
      </c>
      <c r="K390" s="270"/>
      <c r="L390" s="271"/>
      <c r="M390" s="272" t="s">
        <v>1</v>
      </c>
      <c r="N390" s="273" t="s">
        <v>38</v>
      </c>
      <c r="O390" s="91"/>
      <c r="P390" s="225">
        <f>O390*H390</f>
        <v>0</v>
      </c>
      <c r="Q390" s="225">
        <v>0</v>
      </c>
      <c r="R390" s="225">
        <f>Q390*H390</f>
        <v>0</v>
      </c>
      <c r="S390" s="225">
        <v>0</v>
      </c>
      <c r="T390" s="226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27" t="s">
        <v>306</v>
      </c>
      <c r="AT390" s="227" t="s">
        <v>302</v>
      </c>
      <c r="AU390" s="227" t="s">
        <v>83</v>
      </c>
      <c r="AY390" s="17" t="s">
        <v>122</v>
      </c>
      <c r="BE390" s="228">
        <f>IF(N390="základní",J390,0)</f>
        <v>0</v>
      </c>
      <c r="BF390" s="228">
        <f>IF(N390="snížená",J390,0)</f>
        <v>0</v>
      </c>
      <c r="BG390" s="228">
        <f>IF(N390="zákl. přenesená",J390,0)</f>
        <v>0</v>
      </c>
      <c r="BH390" s="228">
        <f>IF(N390="sníž. přenesená",J390,0)</f>
        <v>0</v>
      </c>
      <c r="BI390" s="228">
        <f>IF(N390="nulová",J390,0)</f>
        <v>0</v>
      </c>
      <c r="BJ390" s="17" t="s">
        <v>81</v>
      </c>
      <c r="BK390" s="228">
        <f>ROUND(I390*H390,2)</f>
        <v>0</v>
      </c>
      <c r="BL390" s="17" t="s">
        <v>261</v>
      </c>
      <c r="BM390" s="227" t="s">
        <v>402</v>
      </c>
    </row>
    <row r="391" s="13" customFormat="1">
      <c r="A391" s="13"/>
      <c r="B391" s="229"/>
      <c r="C391" s="230"/>
      <c r="D391" s="231" t="s">
        <v>135</v>
      </c>
      <c r="E391" s="232" t="s">
        <v>1</v>
      </c>
      <c r="F391" s="233" t="s">
        <v>308</v>
      </c>
      <c r="G391" s="230"/>
      <c r="H391" s="232" t="s">
        <v>1</v>
      </c>
      <c r="I391" s="234"/>
      <c r="J391" s="230"/>
      <c r="K391" s="230"/>
      <c r="L391" s="235"/>
      <c r="M391" s="236"/>
      <c r="N391" s="237"/>
      <c r="O391" s="237"/>
      <c r="P391" s="237"/>
      <c r="Q391" s="237"/>
      <c r="R391" s="237"/>
      <c r="S391" s="237"/>
      <c r="T391" s="23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9" t="s">
        <v>135</v>
      </c>
      <c r="AU391" s="239" t="s">
        <v>83</v>
      </c>
      <c r="AV391" s="13" t="s">
        <v>81</v>
      </c>
      <c r="AW391" s="13" t="s">
        <v>31</v>
      </c>
      <c r="AX391" s="13" t="s">
        <v>73</v>
      </c>
      <c r="AY391" s="239" t="s">
        <v>122</v>
      </c>
    </row>
    <row r="392" s="14" customFormat="1">
      <c r="A392" s="14"/>
      <c r="B392" s="240"/>
      <c r="C392" s="241"/>
      <c r="D392" s="231" t="s">
        <v>135</v>
      </c>
      <c r="E392" s="242" t="s">
        <v>1</v>
      </c>
      <c r="F392" s="243" t="s">
        <v>81</v>
      </c>
      <c r="G392" s="241"/>
      <c r="H392" s="244">
        <v>1</v>
      </c>
      <c r="I392" s="245"/>
      <c r="J392" s="241"/>
      <c r="K392" s="241"/>
      <c r="L392" s="246"/>
      <c r="M392" s="247"/>
      <c r="N392" s="248"/>
      <c r="O392" s="248"/>
      <c r="P392" s="248"/>
      <c r="Q392" s="248"/>
      <c r="R392" s="248"/>
      <c r="S392" s="248"/>
      <c r="T392" s="249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0" t="s">
        <v>135</v>
      </c>
      <c r="AU392" s="250" t="s">
        <v>83</v>
      </c>
      <c r="AV392" s="14" t="s">
        <v>83</v>
      </c>
      <c r="AW392" s="14" t="s">
        <v>31</v>
      </c>
      <c r="AX392" s="14" t="s">
        <v>73</v>
      </c>
      <c r="AY392" s="250" t="s">
        <v>122</v>
      </c>
    </row>
    <row r="393" s="15" customFormat="1">
      <c r="A393" s="15"/>
      <c r="B393" s="251"/>
      <c r="C393" s="252"/>
      <c r="D393" s="231" t="s">
        <v>135</v>
      </c>
      <c r="E393" s="253" t="s">
        <v>1</v>
      </c>
      <c r="F393" s="254" t="s">
        <v>188</v>
      </c>
      <c r="G393" s="252"/>
      <c r="H393" s="255">
        <v>1</v>
      </c>
      <c r="I393" s="256"/>
      <c r="J393" s="252"/>
      <c r="K393" s="252"/>
      <c r="L393" s="257"/>
      <c r="M393" s="258"/>
      <c r="N393" s="259"/>
      <c r="O393" s="259"/>
      <c r="P393" s="259"/>
      <c r="Q393" s="259"/>
      <c r="R393" s="259"/>
      <c r="S393" s="259"/>
      <c r="T393" s="260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61" t="s">
        <v>135</v>
      </c>
      <c r="AU393" s="261" t="s">
        <v>83</v>
      </c>
      <c r="AV393" s="15" t="s">
        <v>131</v>
      </c>
      <c r="AW393" s="15" t="s">
        <v>31</v>
      </c>
      <c r="AX393" s="15" t="s">
        <v>81</v>
      </c>
      <c r="AY393" s="261" t="s">
        <v>122</v>
      </c>
    </row>
    <row r="394" s="2" customFormat="1" ht="16.5" customHeight="1">
      <c r="A394" s="38"/>
      <c r="B394" s="39"/>
      <c r="C394" s="263" t="s">
        <v>403</v>
      </c>
      <c r="D394" s="263" t="s">
        <v>302</v>
      </c>
      <c r="E394" s="264" t="s">
        <v>404</v>
      </c>
      <c r="F394" s="265" t="s">
        <v>405</v>
      </c>
      <c r="G394" s="266" t="s">
        <v>305</v>
      </c>
      <c r="H394" s="267">
        <v>1</v>
      </c>
      <c r="I394" s="268"/>
      <c r="J394" s="269">
        <f>ROUND(I394*H394,2)</f>
        <v>0</v>
      </c>
      <c r="K394" s="270"/>
      <c r="L394" s="271"/>
      <c r="M394" s="272" t="s">
        <v>1</v>
      </c>
      <c r="N394" s="273" t="s">
        <v>38</v>
      </c>
      <c r="O394" s="91"/>
      <c r="P394" s="225">
        <f>O394*H394</f>
        <v>0</v>
      </c>
      <c r="Q394" s="225">
        <v>0</v>
      </c>
      <c r="R394" s="225">
        <f>Q394*H394</f>
        <v>0</v>
      </c>
      <c r="S394" s="225">
        <v>0</v>
      </c>
      <c r="T394" s="226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27" t="s">
        <v>306</v>
      </c>
      <c r="AT394" s="227" t="s">
        <v>302</v>
      </c>
      <c r="AU394" s="227" t="s">
        <v>83</v>
      </c>
      <c r="AY394" s="17" t="s">
        <v>122</v>
      </c>
      <c r="BE394" s="228">
        <f>IF(N394="základní",J394,0)</f>
        <v>0</v>
      </c>
      <c r="BF394" s="228">
        <f>IF(N394="snížená",J394,0)</f>
        <v>0</v>
      </c>
      <c r="BG394" s="228">
        <f>IF(N394="zákl. přenesená",J394,0)</f>
        <v>0</v>
      </c>
      <c r="BH394" s="228">
        <f>IF(N394="sníž. přenesená",J394,0)</f>
        <v>0</v>
      </c>
      <c r="BI394" s="228">
        <f>IF(N394="nulová",J394,0)</f>
        <v>0</v>
      </c>
      <c r="BJ394" s="17" t="s">
        <v>81</v>
      </c>
      <c r="BK394" s="228">
        <f>ROUND(I394*H394,2)</f>
        <v>0</v>
      </c>
      <c r="BL394" s="17" t="s">
        <v>261</v>
      </c>
      <c r="BM394" s="227" t="s">
        <v>406</v>
      </c>
    </row>
    <row r="395" s="13" customFormat="1">
      <c r="A395" s="13"/>
      <c r="B395" s="229"/>
      <c r="C395" s="230"/>
      <c r="D395" s="231" t="s">
        <v>135</v>
      </c>
      <c r="E395" s="232" t="s">
        <v>1</v>
      </c>
      <c r="F395" s="233" t="s">
        <v>308</v>
      </c>
      <c r="G395" s="230"/>
      <c r="H395" s="232" t="s">
        <v>1</v>
      </c>
      <c r="I395" s="234"/>
      <c r="J395" s="230"/>
      <c r="K395" s="230"/>
      <c r="L395" s="235"/>
      <c r="M395" s="236"/>
      <c r="N395" s="237"/>
      <c r="O395" s="237"/>
      <c r="P395" s="237"/>
      <c r="Q395" s="237"/>
      <c r="R395" s="237"/>
      <c r="S395" s="237"/>
      <c r="T395" s="23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9" t="s">
        <v>135</v>
      </c>
      <c r="AU395" s="239" t="s">
        <v>83</v>
      </c>
      <c r="AV395" s="13" t="s">
        <v>81</v>
      </c>
      <c r="AW395" s="13" t="s">
        <v>31</v>
      </c>
      <c r="AX395" s="13" t="s">
        <v>73</v>
      </c>
      <c r="AY395" s="239" t="s">
        <v>122</v>
      </c>
    </row>
    <row r="396" s="14" customFormat="1">
      <c r="A396" s="14"/>
      <c r="B396" s="240"/>
      <c r="C396" s="241"/>
      <c r="D396" s="231" t="s">
        <v>135</v>
      </c>
      <c r="E396" s="242" t="s">
        <v>1</v>
      </c>
      <c r="F396" s="243" t="s">
        <v>81</v>
      </c>
      <c r="G396" s="241"/>
      <c r="H396" s="244">
        <v>1</v>
      </c>
      <c r="I396" s="245"/>
      <c r="J396" s="241"/>
      <c r="K396" s="241"/>
      <c r="L396" s="246"/>
      <c r="M396" s="247"/>
      <c r="N396" s="248"/>
      <c r="O396" s="248"/>
      <c r="P396" s="248"/>
      <c r="Q396" s="248"/>
      <c r="R396" s="248"/>
      <c r="S396" s="248"/>
      <c r="T396" s="24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0" t="s">
        <v>135</v>
      </c>
      <c r="AU396" s="250" t="s">
        <v>83</v>
      </c>
      <c r="AV396" s="14" t="s">
        <v>83</v>
      </c>
      <c r="AW396" s="14" t="s">
        <v>31</v>
      </c>
      <c r="AX396" s="14" t="s">
        <v>73</v>
      </c>
      <c r="AY396" s="250" t="s">
        <v>122</v>
      </c>
    </row>
    <row r="397" s="15" customFormat="1">
      <c r="A397" s="15"/>
      <c r="B397" s="251"/>
      <c r="C397" s="252"/>
      <c r="D397" s="231" t="s">
        <v>135</v>
      </c>
      <c r="E397" s="253" t="s">
        <v>1</v>
      </c>
      <c r="F397" s="254" t="s">
        <v>188</v>
      </c>
      <c r="G397" s="252"/>
      <c r="H397" s="255">
        <v>1</v>
      </c>
      <c r="I397" s="256"/>
      <c r="J397" s="252"/>
      <c r="K397" s="252"/>
      <c r="L397" s="257"/>
      <c r="M397" s="258"/>
      <c r="N397" s="259"/>
      <c r="O397" s="259"/>
      <c r="P397" s="259"/>
      <c r="Q397" s="259"/>
      <c r="R397" s="259"/>
      <c r="S397" s="259"/>
      <c r="T397" s="26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1" t="s">
        <v>135</v>
      </c>
      <c r="AU397" s="261" t="s">
        <v>83</v>
      </c>
      <c r="AV397" s="15" t="s">
        <v>131</v>
      </c>
      <c r="AW397" s="15" t="s">
        <v>31</v>
      </c>
      <c r="AX397" s="15" t="s">
        <v>81</v>
      </c>
      <c r="AY397" s="261" t="s">
        <v>122</v>
      </c>
    </row>
    <row r="398" s="2" customFormat="1" ht="24.15" customHeight="1">
      <c r="A398" s="38"/>
      <c r="B398" s="39"/>
      <c r="C398" s="215" t="s">
        <v>407</v>
      </c>
      <c r="D398" s="215" t="s">
        <v>127</v>
      </c>
      <c r="E398" s="216" t="s">
        <v>408</v>
      </c>
      <c r="F398" s="217" t="s">
        <v>409</v>
      </c>
      <c r="G398" s="218" t="s">
        <v>392</v>
      </c>
      <c r="H398" s="219">
        <v>30</v>
      </c>
      <c r="I398" s="220"/>
      <c r="J398" s="221">
        <f>ROUND(I398*H398,2)</f>
        <v>0</v>
      </c>
      <c r="K398" s="222"/>
      <c r="L398" s="44"/>
      <c r="M398" s="223" t="s">
        <v>1</v>
      </c>
      <c r="N398" s="224" t="s">
        <v>38</v>
      </c>
      <c r="O398" s="91"/>
      <c r="P398" s="225">
        <f>O398*H398</f>
        <v>0</v>
      </c>
      <c r="Q398" s="225">
        <v>0.00027</v>
      </c>
      <c r="R398" s="225">
        <f>Q398*H398</f>
        <v>0.0080999999999999996</v>
      </c>
      <c r="S398" s="225">
        <v>0</v>
      </c>
      <c r="T398" s="226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27" t="s">
        <v>261</v>
      </c>
      <c r="AT398" s="227" t="s">
        <v>127</v>
      </c>
      <c r="AU398" s="227" t="s">
        <v>83</v>
      </c>
      <c r="AY398" s="17" t="s">
        <v>122</v>
      </c>
      <c r="BE398" s="228">
        <f>IF(N398="základní",J398,0)</f>
        <v>0</v>
      </c>
      <c r="BF398" s="228">
        <f>IF(N398="snížená",J398,0)</f>
        <v>0</v>
      </c>
      <c r="BG398" s="228">
        <f>IF(N398="zákl. přenesená",J398,0)</f>
        <v>0</v>
      </c>
      <c r="BH398" s="228">
        <f>IF(N398="sníž. přenesená",J398,0)</f>
        <v>0</v>
      </c>
      <c r="BI398" s="228">
        <f>IF(N398="nulová",J398,0)</f>
        <v>0</v>
      </c>
      <c r="BJ398" s="17" t="s">
        <v>81</v>
      </c>
      <c r="BK398" s="228">
        <f>ROUND(I398*H398,2)</f>
        <v>0</v>
      </c>
      <c r="BL398" s="17" t="s">
        <v>261</v>
      </c>
      <c r="BM398" s="227" t="s">
        <v>410</v>
      </c>
    </row>
    <row r="399" s="13" customFormat="1">
      <c r="A399" s="13"/>
      <c r="B399" s="229"/>
      <c r="C399" s="230"/>
      <c r="D399" s="231" t="s">
        <v>135</v>
      </c>
      <c r="E399" s="232" t="s">
        <v>1</v>
      </c>
      <c r="F399" s="233" t="s">
        <v>411</v>
      </c>
      <c r="G399" s="230"/>
      <c r="H399" s="232" t="s">
        <v>1</v>
      </c>
      <c r="I399" s="234"/>
      <c r="J399" s="230"/>
      <c r="K399" s="230"/>
      <c r="L399" s="235"/>
      <c r="M399" s="236"/>
      <c r="N399" s="237"/>
      <c r="O399" s="237"/>
      <c r="P399" s="237"/>
      <c r="Q399" s="237"/>
      <c r="R399" s="237"/>
      <c r="S399" s="237"/>
      <c r="T399" s="23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9" t="s">
        <v>135</v>
      </c>
      <c r="AU399" s="239" t="s">
        <v>83</v>
      </c>
      <c r="AV399" s="13" t="s">
        <v>81</v>
      </c>
      <c r="AW399" s="13" t="s">
        <v>31</v>
      </c>
      <c r="AX399" s="13" t="s">
        <v>73</v>
      </c>
      <c r="AY399" s="239" t="s">
        <v>122</v>
      </c>
    </row>
    <row r="400" s="13" customFormat="1">
      <c r="A400" s="13"/>
      <c r="B400" s="229"/>
      <c r="C400" s="230"/>
      <c r="D400" s="231" t="s">
        <v>135</v>
      </c>
      <c r="E400" s="232" t="s">
        <v>1</v>
      </c>
      <c r="F400" s="233" t="s">
        <v>143</v>
      </c>
      <c r="G400" s="230"/>
      <c r="H400" s="232" t="s">
        <v>1</v>
      </c>
      <c r="I400" s="234"/>
      <c r="J400" s="230"/>
      <c r="K400" s="230"/>
      <c r="L400" s="235"/>
      <c r="M400" s="236"/>
      <c r="N400" s="237"/>
      <c r="O400" s="237"/>
      <c r="P400" s="237"/>
      <c r="Q400" s="237"/>
      <c r="R400" s="237"/>
      <c r="S400" s="237"/>
      <c r="T400" s="23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9" t="s">
        <v>135</v>
      </c>
      <c r="AU400" s="239" t="s">
        <v>83</v>
      </c>
      <c r="AV400" s="13" t="s">
        <v>81</v>
      </c>
      <c r="AW400" s="13" t="s">
        <v>31</v>
      </c>
      <c r="AX400" s="13" t="s">
        <v>73</v>
      </c>
      <c r="AY400" s="239" t="s">
        <v>122</v>
      </c>
    </row>
    <row r="401" s="14" customFormat="1">
      <c r="A401" s="14"/>
      <c r="B401" s="240"/>
      <c r="C401" s="241"/>
      <c r="D401" s="231" t="s">
        <v>135</v>
      </c>
      <c r="E401" s="242" t="s">
        <v>1</v>
      </c>
      <c r="F401" s="243" t="s">
        <v>81</v>
      </c>
      <c r="G401" s="241"/>
      <c r="H401" s="244">
        <v>1</v>
      </c>
      <c r="I401" s="245"/>
      <c r="J401" s="241"/>
      <c r="K401" s="241"/>
      <c r="L401" s="246"/>
      <c r="M401" s="247"/>
      <c r="N401" s="248"/>
      <c r="O401" s="248"/>
      <c r="P401" s="248"/>
      <c r="Q401" s="248"/>
      <c r="R401" s="248"/>
      <c r="S401" s="248"/>
      <c r="T401" s="24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0" t="s">
        <v>135</v>
      </c>
      <c r="AU401" s="250" t="s">
        <v>83</v>
      </c>
      <c r="AV401" s="14" t="s">
        <v>83</v>
      </c>
      <c r="AW401" s="14" t="s">
        <v>31</v>
      </c>
      <c r="AX401" s="14" t="s">
        <v>73</v>
      </c>
      <c r="AY401" s="250" t="s">
        <v>122</v>
      </c>
    </row>
    <row r="402" s="13" customFormat="1">
      <c r="A402" s="13"/>
      <c r="B402" s="229"/>
      <c r="C402" s="230"/>
      <c r="D402" s="231" t="s">
        <v>135</v>
      </c>
      <c r="E402" s="232" t="s">
        <v>1</v>
      </c>
      <c r="F402" s="233" t="s">
        <v>147</v>
      </c>
      <c r="G402" s="230"/>
      <c r="H402" s="232" t="s">
        <v>1</v>
      </c>
      <c r="I402" s="234"/>
      <c r="J402" s="230"/>
      <c r="K402" s="230"/>
      <c r="L402" s="235"/>
      <c r="M402" s="236"/>
      <c r="N402" s="237"/>
      <c r="O402" s="237"/>
      <c r="P402" s="237"/>
      <c r="Q402" s="237"/>
      <c r="R402" s="237"/>
      <c r="S402" s="237"/>
      <c r="T402" s="23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9" t="s">
        <v>135</v>
      </c>
      <c r="AU402" s="239" t="s">
        <v>83</v>
      </c>
      <c r="AV402" s="13" t="s">
        <v>81</v>
      </c>
      <c r="AW402" s="13" t="s">
        <v>31</v>
      </c>
      <c r="AX402" s="13" t="s">
        <v>73</v>
      </c>
      <c r="AY402" s="239" t="s">
        <v>122</v>
      </c>
    </row>
    <row r="403" s="14" customFormat="1">
      <c r="A403" s="14"/>
      <c r="B403" s="240"/>
      <c r="C403" s="241"/>
      <c r="D403" s="231" t="s">
        <v>135</v>
      </c>
      <c r="E403" s="242" t="s">
        <v>1</v>
      </c>
      <c r="F403" s="243" t="s">
        <v>81</v>
      </c>
      <c r="G403" s="241"/>
      <c r="H403" s="244">
        <v>1</v>
      </c>
      <c r="I403" s="245"/>
      <c r="J403" s="241"/>
      <c r="K403" s="241"/>
      <c r="L403" s="246"/>
      <c r="M403" s="247"/>
      <c r="N403" s="248"/>
      <c r="O403" s="248"/>
      <c r="P403" s="248"/>
      <c r="Q403" s="248"/>
      <c r="R403" s="248"/>
      <c r="S403" s="248"/>
      <c r="T403" s="249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0" t="s">
        <v>135</v>
      </c>
      <c r="AU403" s="250" t="s">
        <v>83</v>
      </c>
      <c r="AV403" s="14" t="s">
        <v>83</v>
      </c>
      <c r="AW403" s="14" t="s">
        <v>31</v>
      </c>
      <c r="AX403" s="14" t="s">
        <v>73</v>
      </c>
      <c r="AY403" s="250" t="s">
        <v>122</v>
      </c>
    </row>
    <row r="404" s="13" customFormat="1">
      <c r="A404" s="13"/>
      <c r="B404" s="229"/>
      <c r="C404" s="230"/>
      <c r="D404" s="231" t="s">
        <v>135</v>
      </c>
      <c r="E404" s="232" t="s">
        <v>1</v>
      </c>
      <c r="F404" s="233" t="s">
        <v>412</v>
      </c>
      <c r="G404" s="230"/>
      <c r="H404" s="232" t="s">
        <v>1</v>
      </c>
      <c r="I404" s="234"/>
      <c r="J404" s="230"/>
      <c r="K404" s="230"/>
      <c r="L404" s="235"/>
      <c r="M404" s="236"/>
      <c r="N404" s="237"/>
      <c r="O404" s="237"/>
      <c r="P404" s="237"/>
      <c r="Q404" s="237"/>
      <c r="R404" s="237"/>
      <c r="S404" s="237"/>
      <c r="T404" s="23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9" t="s">
        <v>135</v>
      </c>
      <c r="AU404" s="239" t="s">
        <v>83</v>
      </c>
      <c r="AV404" s="13" t="s">
        <v>81</v>
      </c>
      <c r="AW404" s="13" t="s">
        <v>31</v>
      </c>
      <c r="AX404" s="13" t="s">
        <v>73</v>
      </c>
      <c r="AY404" s="239" t="s">
        <v>122</v>
      </c>
    </row>
    <row r="405" s="14" customFormat="1">
      <c r="A405" s="14"/>
      <c r="B405" s="240"/>
      <c r="C405" s="241"/>
      <c r="D405" s="231" t="s">
        <v>135</v>
      </c>
      <c r="E405" s="242" t="s">
        <v>1</v>
      </c>
      <c r="F405" s="243" t="s">
        <v>413</v>
      </c>
      <c r="G405" s="241"/>
      <c r="H405" s="244">
        <v>2</v>
      </c>
      <c r="I405" s="245"/>
      <c r="J405" s="241"/>
      <c r="K405" s="241"/>
      <c r="L405" s="246"/>
      <c r="M405" s="247"/>
      <c r="N405" s="248"/>
      <c r="O405" s="248"/>
      <c r="P405" s="248"/>
      <c r="Q405" s="248"/>
      <c r="R405" s="248"/>
      <c r="S405" s="248"/>
      <c r="T405" s="249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0" t="s">
        <v>135</v>
      </c>
      <c r="AU405" s="250" t="s">
        <v>83</v>
      </c>
      <c r="AV405" s="14" t="s">
        <v>83</v>
      </c>
      <c r="AW405" s="14" t="s">
        <v>31</v>
      </c>
      <c r="AX405" s="14" t="s">
        <v>73</v>
      </c>
      <c r="AY405" s="250" t="s">
        <v>122</v>
      </c>
    </row>
    <row r="406" s="13" customFormat="1">
      <c r="A406" s="13"/>
      <c r="B406" s="229"/>
      <c r="C406" s="230"/>
      <c r="D406" s="231" t="s">
        <v>135</v>
      </c>
      <c r="E406" s="232" t="s">
        <v>1</v>
      </c>
      <c r="F406" s="233" t="s">
        <v>414</v>
      </c>
      <c r="G406" s="230"/>
      <c r="H406" s="232" t="s">
        <v>1</v>
      </c>
      <c r="I406" s="234"/>
      <c r="J406" s="230"/>
      <c r="K406" s="230"/>
      <c r="L406" s="235"/>
      <c r="M406" s="236"/>
      <c r="N406" s="237"/>
      <c r="O406" s="237"/>
      <c r="P406" s="237"/>
      <c r="Q406" s="237"/>
      <c r="R406" s="237"/>
      <c r="S406" s="237"/>
      <c r="T406" s="238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9" t="s">
        <v>135</v>
      </c>
      <c r="AU406" s="239" t="s">
        <v>83</v>
      </c>
      <c r="AV406" s="13" t="s">
        <v>81</v>
      </c>
      <c r="AW406" s="13" t="s">
        <v>31</v>
      </c>
      <c r="AX406" s="13" t="s">
        <v>73</v>
      </c>
      <c r="AY406" s="239" t="s">
        <v>122</v>
      </c>
    </row>
    <row r="407" s="14" customFormat="1">
      <c r="A407" s="14"/>
      <c r="B407" s="240"/>
      <c r="C407" s="241"/>
      <c r="D407" s="231" t="s">
        <v>135</v>
      </c>
      <c r="E407" s="242" t="s">
        <v>1</v>
      </c>
      <c r="F407" s="243" t="s">
        <v>413</v>
      </c>
      <c r="G407" s="241"/>
      <c r="H407" s="244">
        <v>2</v>
      </c>
      <c r="I407" s="245"/>
      <c r="J407" s="241"/>
      <c r="K407" s="241"/>
      <c r="L407" s="246"/>
      <c r="M407" s="247"/>
      <c r="N407" s="248"/>
      <c r="O407" s="248"/>
      <c r="P407" s="248"/>
      <c r="Q407" s="248"/>
      <c r="R407" s="248"/>
      <c r="S407" s="248"/>
      <c r="T407" s="249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0" t="s">
        <v>135</v>
      </c>
      <c r="AU407" s="250" t="s">
        <v>83</v>
      </c>
      <c r="AV407" s="14" t="s">
        <v>83</v>
      </c>
      <c r="AW407" s="14" t="s">
        <v>31</v>
      </c>
      <c r="AX407" s="14" t="s">
        <v>73</v>
      </c>
      <c r="AY407" s="250" t="s">
        <v>122</v>
      </c>
    </row>
    <row r="408" s="13" customFormat="1">
      <c r="A408" s="13"/>
      <c r="B408" s="229"/>
      <c r="C408" s="230"/>
      <c r="D408" s="231" t="s">
        <v>135</v>
      </c>
      <c r="E408" s="232" t="s">
        <v>1</v>
      </c>
      <c r="F408" s="233" t="s">
        <v>415</v>
      </c>
      <c r="G408" s="230"/>
      <c r="H408" s="232" t="s">
        <v>1</v>
      </c>
      <c r="I408" s="234"/>
      <c r="J408" s="230"/>
      <c r="K408" s="230"/>
      <c r="L408" s="235"/>
      <c r="M408" s="236"/>
      <c r="N408" s="237"/>
      <c r="O408" s="237"/>
      <c r="P408" s="237"/>
      <c r="Q408" s="237"/>
      <c r="R408" s="237"/>
      <c r="S408" s="237"/>
      <c r="T408" s="238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9" t="s">
        <v>135</v>
      </c>
      <c r="AU408" s="239" t="s">
        <v>83</v>
      </c>
      <c r="AV408" s="13" t="s">
        <v>81</v>
      </c>
      <c r="AW408" s="13" t="s">
        <v>31</v>
      </c>
      <c r="AX408" s="13" t="s">
        <v>73</v>
      </c>
      <c r="AY408" s="239" t="s">
        <v>122</v>
      </c>
    </row>
    <row r="409" s="14" customFormat="1">
      <c r="A409" s="14"/>
      <c r="B409" s="240"/>
      <c r="C409" s="241"/>
      <c r="D409" s="231" t="s">
        <v>135</v>
      </c>
      <c r="E409" s="242" t="s">
        <v>1</v>
      </c>
      <c r="F409" s="243" t="s">
        <v>413</v>
      </c>
      <c r="G409" s="241"/>
      <c r="H409" s="244">
        <v>2</v>
      </c>
      <c r="I409" s="245"/>
      <c r="J409" s="241"/>
      <c r="K409" s="241"/>
      <c r="L409" s="246"/>
      <c r="M409" s="247"/>
      <c r="N409" s="248"/>
      <c r="O409" s="248"/>
      <c r="P409" s="248"/>
      <c r="Q409" s="248"/>
      <c r="R409" s="248"/>
      <c r="S409" s="248"/>
      <c r="T409" s="249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0" t="s">
        <v>135</v>
      </c>
      <c r="AU409" s="250" t="s">
        <v>83</v>
      </c>
      <c r="AV409" s="14" t="s">
        <v>83</v>
      </c>
      <c r="AW409" s="14" t="s">
        <v>31</v>
      </c>
      <c r="AX409" s="14" t="s">
        <v>73</v>
      </c>
      <c r="AY409" s="250" t="s">
        <v>122</v>
      </c>
    </row>
    <row r="410" s="13" customFormat="1">
      <c r="A410" s="13"/>
      <c r="B410" s="229"/>
      <c r="C410" s="230"/>
      <c r="D410" s="231" t="s">
        <v>135</v>
      </c>
      <c r="E410" s="232" t="s">
        <v>1</v>
      </c>
      <c r="F410" s="233" t="s">
        <v>416</v>
      </c>
      <c r="G410" s="230"/>
      <c r="H410" s="232" t="s">
        <v>1</v>
      </c>
      <c r="I410" s="234"/>
      <c r="J410" s="230"/>
      <c r="K410" s="230"/>
      <c r="L410" s="235"/>
      <c r="M410" s="236"/>
      <c r="N410" s="237"/>
      <c r="O410" s="237"/>
      <c r="P410" s="237"/>
      <c r="Q410" s="237"/>
      <c r="R410" s="237"/>
      <c r="S410" s="237"/>
      <c r="T410" s="23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9" t="s">
        <v>135</v>
      </c>
      <c r="AU410" s="239" t="s">
        <v>83</v>
      </c>
      <c r="AV410" s="13" t="s">
        <v>81</v>
      </c>
      <c r="AW410" s="13" t="s">
        <v>31</v>
      </c>
      <c r="AX410" s="13" t="s">
        <v>73</v>
      </c>
      <c r="AY410" s="239" t="s">
        <v>122</v>
      </c>
    </row>
    <row r="411" s="14" customFormat="1">
      <c r="A411" s="14"/>
      <c r="B411" s="240"/>
      <c r="C411" s="241"/>
      <c r="D411" s="231" t="s">
        <v>135</v>
      </c>
      <c r="E411" s="242" t="s">
        <v>1</v>
      </c>
      <c r="F411" s="243" t="s">
        <v>413</v>
      </c>
      <c r="G411" s="241"/>
      <c r="H411" s="244">
        <v>2</v>
      </c>
      <c r="I411" s="245"/>
      <c r="J411" s="241"/>
      <c r="K411" s="241"/>
      <c r="L411" s="246"/>
      <c r="M411" s="247"/>
      <c r="N411" s="248"/>
      <c r="O411" s="248"/>
      <c r="P411" s="248"/>
      <c r="Q411" s="248"/>
      <c r="R411" s="248"/>
      <c r="S411" s="248"/>
      <c r="T411" s="249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0" t="s">
        <v>135</v>
      </c>
      <c r="AU411" s="250" t="s">
        <v>83</v>
      </c>
      <c r="AV411" s="14" t="s">
        <v>83</v>
      </c>
      <c r="AW411" s="14" t="s">
        <v>31</v>
      </c>
      <c r="AX411" s="14" t="s">
        <v>73</v>
      </c>
      <c r="AY411" s="250" t="s">
        <v>122</v>
      </c>
    </row>
    <row r="412" s="13" customFormat="1">
      <c r="A412" s="13"/>
      <c r="B412" s="229"/>
      <c r="C412" s="230"/>
      <c r="D412" s="231" t="s">
        <v>135</v>
      </c>
      <c r="E412" s="232" t="s">
        <v>1</v>
      </c>
      <c r="F412" s="233" t="s">
        <v>417</v>
      </c>
      <c r="G412" s="230"/>
      <c r="H412" s="232" t="s">
        <v>1</v>
      </c>
      <c r="I412" s="234"/>
      <c r="J412" s="230"/>
      <c r="K412" s="230"/>
      <c r="L412" s="235"/>
      <c r="M412" s="236"/>
      <c r="N412" s="237"/>
      <c r="O412" s="237"/>
      <c r="P412" s="237"/>
      <c r="Q412" s="237"/>
      <c r="R412" s="237"/>
      <c r="S412" s="237"/>
      <c r="T412" s="238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9" t="s">
        <v>135</v>
      </c>
      <c r="AU412" s="239" t="s">
        <v>83</v>
      </c>
      <c r="AV412" s="13" t="s">
        <v>81</v>
      </c>
      <c r="AW412" s="13" t="s">
        <v>31</v>
      </c>
      <c r="AX412" s="13" t="s">
        <v>73</v>
      </c>
      <c r="AY412" s="239" t="s">
        <v>122</v>
      </c>
    </row>
    <row r="413" s="14" customFormat="1">
      <c r="A413" s="14"/>
      <c r="B413" s="240"/>
      <c r="C413" s="241"/>
      <c r="D413" s="231" t="s">
        <v>135</v>
      </c>
      <c r="E413" s="242" t="s">
        <v>1</v>
      </c>
      <c r="F413" s="243" t="s">
        <v>81</v>
      </c>
      <c r="G413" s="241"/>
      <c r="H413" s="244">
        <v>1</v>
      </c>
      <c r="I413" s="245"/>
      <c r="J413" s="241"/>
      <c r="K413" s="241"/>
      <c r="L413" s="246"/>
      <c r="M413" s="247"/>
      <c r="N413" s="248"/>
      <c r="O413" s="248"/>
      <c r="P413" s="248"/>
      <c r="Q413" s="248"/>
      <c r="R413" s="248"/>
      <c r="S413" s="248"/>
      <c r="T413" s="249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0" t="s">
        <v>135</v>
      </c>
      <c r="AU413" s="250" t="s">
        <v>83</v>
      </c>
      <c r="AV413" s="14" t="s">
        <v>83</v>
      </c>
      <c r="AW413" s="14" t="s">
        <v>31</v>
      </c>
      <c r="AX413" s="14" t="s">
        <v>73</v>
      </c>
      <c r="AY413" s="250" t="s">
        <v>122</v>
      </c>
    </row>
    <row r="414" s="13" customFormat="1">
      <c r="A414" s="13"/>
      <c r="B414" s="229"/>
      <c r="C414" s="230"/>
      <c r="D414" s="231" t="s">
        <v>135</v>
      </c>
      <c r="E414" s="232" t="s">
        <v>1</v>
      </c>
      <c r="F414" s="233" t="s">
        <v>418</v>
      </c>
      <c r="G414" s="230"/>
      <c r="H414" s="232" t="s">
        <v>1</v>
      </c>
      <c r="I414" s="234"/>
      <c r="J414" s="230"/>
      <c r="K414" s="230"/>
      <c r="L414" s="235"/>
      <c r="M414" s="236"/>
      <c r="N414" s="237"/>
      <c r="O414" s="237"/>
      <c r="P414" s="237"/>
      <c r="Q414" s="237"/>
      <c r="R414" s="237"/>
      <c r="S414" s="237"/>
      <c r="T414" s="238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9" t="s">
        <v>135</v>
      </c>
      <c r="AU414" s="239" t="s">
        <v>83</v>
      </c>
      <c r="AV414" s="13" t="s">
        <v>81</v>
      </c>
      <c r="AW414" s="13" t="s">
        <v>31</v>
      </c>
      <c r="AX414" s="13" t="s">
        <v>73</v>
      </c>
      <c r="AY414" s="239" t="s">
        <v>122</v>
      </c>
    </row>
    <row r="415" s="14" customFormat="1">
      <c r="A415" s="14"/>
      <c r="B415" s="240"/>
      <c r="C415" s="241"/>
      <c r="D415" s="231" t="s">
        <v>135</v>
      </c>
      <c r="E415" s="242" t="s">
        <v>1</v>
      </c>
      <c r="F415" s="243" t="s">
        <v>81</v>
      </c>
      <c r="G415" s="241"/>
      <c r="H415" s="244">
        <v>1</v>
      </c>
      <c r="I415" s="245"/>
      <c r="J415" s="241"/>
      <c r="K415" s="241"/>
      <c r="L415" s="246"/>
      <c r="M415" s="247"/>
      <c r="N415" s="248"/>
      <c r="O415" s="248"/>
      <c r="P415" s="248"/>
      <c r="Q415" s="248"/>
      <c r="R415" s="248"/>
      <c r="S415" s="248"/>
      <c r="T415" s="249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0" t="s">
        <v>135</v>
      </c>
      <c r="AU415" s="250" t="s">
        <v>83</v>
      </c>
      <c r="AV415" s="14" t="s">
        <v>83</v>
      </c>
      <c r="AW415" s="14" t="s">
        <v>31</v>
      </c>
      <c r="AX415" s="14" t="s">
        <v>73</v>
      </c>
      <c r="AY415" s="250" t="s">
        <v>122</v>
      </c>
    </row>
    <row r="416" s="13" customFormat="1">
      <c r="A416" s="13"/>
      <c r="B416" s="229"/>
      <c r="C416" s="230"/>
      <c r="D416" s="231" t="s">
        <v>135</v>
      </c>
      <c r="E416" s="232" t="s">
        <v>1</v>
      </c>
      <c r="F416" s="233" t="s">
        <v>419</v>
      </c>
      <c r="G416" s="230"/>
      <c r="H416" s="232" t="s">
        <v>1</v>
      </c>
      <c r="I416" s="234"/>
      <c r="J416" s="230"/>
      <c r="K416" s="230"/>
      <c r="L416" s="235"/>
      <c r="M416" s="236"/>
      <c r="N416" s="237"/>
      <c r="O416" s="237"/>
      <c r="P416" s="237"/>
      <c r="Q416" s="237"/>
      <c r="R416" s="237"/>
      <c r="S416" s="237"/>
      <c r="T416" s="238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9" t="s">
        <v>135</v>
      </c>
      <c r="AU416" s="239" t="s">
        <v>83</v>
      </c>
      <c r="AV416" s="13" t="s">
        <v>81</v>
      </c>
      <c r="AW416" s="13" t="s">
        <v>31</v>
      </c>
      <c r="AX416" s="13" t="s">
        <v>73</v>
      </c>
      <c r="AY416" s="239" t="s">
        <v>122</v>
      </c>
    </row>
    <row r="417" s="14" customFormat="1">
      <c r="A417" s="14"/>
      <c r="B417" s="240"/>
      <c r="C417" s="241"/>
      <c r="D417" s="231" t="s">
        <v>135</v>
      </c>
      <c r="E417" s="242" t="s">
        <v>1</v>
      </c>
      <c r="F417" s="243" t="s">
        <v>413</v>
      </c>
      <c r="G417" s="241"/>
      <c r="H417" s="244">
        <v>2</v>
      </c>
      <c r="I417" s="245"/>
      <c r="J417" s="241"/>
      <c r="K417" s="241"/>
      <c r="L417" s="246"/>
      <c r="M417" s="247"/>
      <c r="N417" s="248"/>
      <c r="O417" s="248"/>
      <c r="P417" s="248"/>
      <c r="Q417" s="248"/>
      <c r="R417" s="248"/>
      <c r="S417" s="248"/>
      <c r="T417" s="249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0" t="s">
        <v>135</v>
      </c>
      <c r="AU417" s="250" t="s">
        <v>83</v>
      </c>
      <c r="AV417" s="14" t="s">
        <v>83</v>
      </c>
      <c r="AW417" s="14" t="s">
        <v>31</v>
      </c>
      <c r="AX417" s="14" t="s">
        <v>73</v>
      </c>
      <c r="AY417" s="250" t="s">
        <v>122</v>
      </c>
    </row>
    <row r="418" s="13" customFormat="1">
      <c r="A418" s="13"/>
      <c r="B418" s="229"/>
      <c r="C418" s="230"/>
      <c r="D418" s="231" t="s">
        <v>135</v>
      </c>
      <c r="E418" s="232" t="s">
        <v>1</v>
      </c>
      <c r="F418" s="233" t="s">
        <v>420</v>
      </c>
      <c r="G418" s="230"/>
      <c r="H418" s="232" t="s">
        <v>1</v>
      </c>
      <c r="I418" s="234"/>
      <c r="J418" s="230"/>
      <c r="K418" s="230"/>
      <c r="L418" s="235"/>
      <c r="M418" s="236"/>
      <c r="N418" s="237"/>
      <c r="O418" s="237"/>
      <c r="P418" s="237"/>
      <c r="Q418" s="237"/>
      <c r="R418" s="237"/>
      <c r="S418" s="237"/>
      <c r="T418" s="238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9" t="s">
        <v>135</v>
      </c>
      <c r="AU418" s="239" t="s">
        <v>83</v>
      </c>
      <c r="AV418" s="13" t="s">
        <v>81</v>
      </c>
      <c r="AW418" s="13" t="s">
        <v>31</v>
      </c>
      <c r="AX418" s="13" t="s">
        <v>73</v>
      </c>
      <c r="AY418" s="239" t="s">
        <v>122</v>
      </c>
    </row>
    <row r="419" s="14" customFormat="1">
      <c r="A419" s="14"/>
      <c r="B419" s="240"/>
      <c r="C419" s="241"/>
      <c r="D419" s="231" t="s">
        <v>135</v>
      </c>
      <c r="E419" s="242" t="s">
        <v>1</v>
      </c>
      <c r="F419" s="243" t="s">
        <v>81</v>
      </c>
      <c r="G419" s="241"/>
      <c r="H419" s="244">
        <v>1</v>
      </c>
      <c r="I419" s="245"/>
      <c r="J419" s="241"/>
      <c r="K419" s="241"/>
      <c r="L419" s="246"/>
      <c r="M419" s="247"/>
      <c r="N419" s="248"/>
      <c r="O419" s="248"/>
      <c r="P419" s="248"/>
      <c r="Q419" s="248"/>
      <c r="R419" s="248"/>
      <c r="S419" s="248"/>
      <c r="T419" s="249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0" t="s">
        <v>135</v>
      </c>
      <c r="AU419" s="250" t="s">
        <v>83</v>
      </c>
      <c r="AV419" s="14" t="s">
        <v>83</v>
      </c>
      <c r="AW419" s="14" t="s">
        <v>31</v>
      </c>
      <c r="AX419" s="14" t="s">
        <v>73</v>
      </c>
      <c r="AY419" s="250" t="s">
        <v>122</v>
      </c>
    </row>
    <row r="420" s="13" customFormat="1">
      <c r="A420" s="13"/>
      <c r="B420" s="229"/>
      <c r="C420" s="230"/>
      <c r="D420" s="231" t="s">
        <v>135</v>
      </c>
      <c r="E420" s="232" t="s">
        <v>1</v>
      </c>
      <c r="F420" s="233" t="s">
        <v>421</v>
      </c>
      <c r="G420" s="230"/>
      <c r="H420" s="232" t="s">
        <v>1</v>
      </c>
      <c r="I420" s="234"/>
      <c r="J420" s="230"/>
      <c r="K420" s="230"/>
      <c r="L420" s="235"/>
      <c r="M420" s="236"/>
      <c r="N420" s="237"/>
      <c r="O420" s="237"/>
      <c r="P420" s="237"/>
      <c r="Q420" s="237"/>
      <c r="R420" s="237"/>
      <c r="S420" s="237"/>
      <c r="T420" s="238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9" t="s">
        <v>135</v>
      </c>
      <c r="AU420" s="239" t="s">
        <v>83</v>
      </c>
      <c r="AV420" s="13" t="s">
        <v>81</v>
      </c>
      <c r="AW420" s="13" t="s">
        <v>31</v>
      </c>
      <c r="AX420" s="13" t="s">
        <v>73</v>
      </c>
      <c r="AY420" s="239" t="s">
        <v>122</v>
      </c>
    </row>
    <row r="421" s="14" customFormat="1">
      <c r="A421" s="14"/>
      <c r="B421" s="240"/>
      <c r="C421" s="241"/>
      <c r="D421" s="231" t="s">
        <v>135</v>
      </c>
      <c r="E421" s="242" t="s">
        <v>1</v>
      </c>
      <c r="F421" s="243" t="s">
        <v>81</v>
      </c>
      <c r="G421" s="241"/>
      <c r="H421" s="244">
        <v>1</v>
      </c>
      <c r="I421" s="245"/>
      <c r="J421" s="241"/>
      <c r="K421" s="241"/>
      <c r="L421" s="246"/>
      <c r="M421" s="247"/>
      <c r="N421" s="248"/>
      <c r="O421" s="248"/>
      <c r="P421" s="248"/>
      <c r="Q421" s="248"/>
      <c r="R421" s="248"/>
      <c r="S421" s="248"/>
      <c r="T421" s="249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0" t="s">
        <v>135</v>
      </c>
      <c r="AU421" s="250" t="s">
        <v>83</v>
      </c>
      <c r="AV421" s="14" t="s">
        <v>83</v>
      </c>
      <c r="AW421" s="14" t="s">
        <v>31</v>
      </c>
      <c r="AX421" s="14" t="s">
        <v>73</v>
      </c>
      <c r="AY421" s="250" t="s">
        <v>122</v>
      </c>
    </row>
    <row r="422" s="13" customFormat="1">
      <c r="A422" s="13"/>
      <c r="B422" s="229"/>
      <c r="C422" s="230"/>
      <c r="D422" s="231" t="s">
        <v>135</v>
      </c>
      <c r="E422" s="232" t="s">
        <v>1</v>
      </c>
      <c r="F422" s="233" t="s">
        <v>422</v>
      </c>
      <c r="G422" s="230"/>
      <c r="H422" s="232" t="s">
        <v>1</v>
      </c>
      <c r="I422" s="234"/>
      <c r="J422" s="230"/>
      <c r="K422" s="230"/>
      <c r="L422" s="235"/>
      <c r="M422" s="236"/>
      <c r="N422" s="237"/>
      <c r="O422" s="237"/>
      <c r="P422" s="237"/>
      <c r="Q422" s="237"/>
      <c r="R422" s="237"/>
      <c r="S422" s="237"/>
      <c r="T422" s="238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9" t="s">
        <v>135</v>
      </c>
      <c r="AU422" s="239" t="s">
        <v>83</v>
      </c>
      <c r="AV422" s="13" t="s">
        <v>81</v>
      </c>
      <c r="AW422" s="13" t="s">
        <v>31</v>
      </c>
      <c r="AX422" s="13" t="s">
        <v>73</v>
      </c>
      <c r="AY422" s="239" t="s">
        <v>122</v>
      </c>
    </row>
    <row r="423" s="14" customFormat="1">
      <c r="A423" s="14"/>
      <c r="B423" s="240"/>
      <c r="C423" s="241"/>
      <c r="D423" s="231" t="s">
        <v>135</v>
      </c>
      <c r="E423" s="242" t="s">
        <v>1</v>
      </c>
      <c r="F423" s="243" t="s">
        <v>413</v>
      </c>
      <c r="G423" s="241"/>
      <c r="H423" s="244">
        <v>2</v>
      </c>
      <c r="I423" s="245"/>
      <c r="J423" s="241"/>
      <c r="K423" s="241"/>
      <c r="L423" s="246"/>
      <c r="M423" s="247"/>
      <c r="N423" s="248"/>
      <c r="O423" s="248"/>
      <c r="P423" s="248"/>
      <c r="Q423" s="248"/>
      <c r="R423" s="248"/>
      <c r="S423" s="248"/>
      <c r="T423" s="249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0" t="s">
        <v>135</v>
      </c>
      <c r="AU423" s="250" t="s">
        <v>83</v>
      </c>
      <c r="AV423" s="14" t="s">
        <v>83</v>
      </c>
      <c r="AW423" s="14" t="s">
        <v>31</v>
      </c>
      <c r="AX423" s="14" t="s">
        <v>73</v>
      </c>
      <c r="AY423" s="250" t="s">
        <v>122</v>
      </c>
    </row>
    <row r="424" s="13" customFormat="1">
      <c r="A424" s="13"/>
      <c r="B424" s="229"/>
      <c r="C424" s="230"/>
      <c r="D424" s="231" t="s">
        <v>135</v>
      </c>
      <c r="E424" s="232" t="s">
        <v>1</v>
      </c>
      <c r="F424" s="233" t="s">
        <v>423</v>
      </c>
      <c r="G424" s="230"/>
      <c r="H424" s="232" t="s">
        <v>1</v>
      </c>
      <c r="I424" s="234"/>
      <c r="J424" s="230"/>
      <c r="K424" s="230"/>
      <c r="L424" s="235"/>
      <c r="M424" s="236"/>
      <c r="N424" s="237"/>
      <c r="O424" s="237"/>
      <c r="P424" s="237"/>
      <c r="Q424" s="237"/>
      <c r="R424" s="237"/>
      <c r="S424" s="237"/>
      <c r="T424" s="238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9" t="s">
        <v>135</v>
      </c>
      <c r="AU424" s="239" t="s">
        <v>83</v>
      </c>
      <c r="AV424" s="13" t="s">
        <v>81</v>
      </c>
      <c r="AW424" s="13" t="s">
        <v>31</v>
      </c>
      <c r="AX424" s="13" t="s">
        <v>73</v>
      </c>
      <c r="AY424" s="239" t="s">
        <v>122</v>
      </c>
    </row>
    <row r="425" s="14" customFormat="1">
      <c r="A425" s="14"/>
      <c r="B425" s="240"/>
      <c r="C425" s="241"/>
      <c r="D425" s="231" t="s">
        <v>135</v>
      </c>
      <c r="E425" s="242" t="s">
        <v>1</v>
      </c>
      <c r="F425" s="243" t="s">
        <v>413</v>
      </c>
      <c r="G425" s="241"/>
      <c r="H425" s="244">
        <v>2</v>
      </c>
      <c r="I425" s="245"/>
      <c r="J425" s="241"/>
      <c r="K425" s="241"/>
      <c r="L425" s="246"/>
      <c r="M425" s="247"/>
      <c r="N425" s="248"/>
      <c r="O425" s="248"/>
      <c r="P425" s="248"/>
      <c r="Q425" s="248"/>
      <c r="R425" s="248"/>
      <c r="S425" s="248"/>
      <c r="T425" s="249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0" t="s">
        <v>135</v>
      </c>
      <c r="AU425" s="250" t="s">
        <v>83</v>
      </c>
      <c r="AV425" s="14" t="s">
        <v>83</v>
      </c>
      <c r="AW425" s="14" t="s">
        <v>31</v>
      </c>
      <c r="AX425" s="14" t="s">
        <v>73</v>
      </c>
      <c r="AY425" s="250" t="s">
        <v>122</v>
      </c>
    </row>
    <row r="426" s="13" customFormat="1">
      <c r="A426" s="13"/>
      <c r="B426" s="229"/>
      <c r="C426" s="230"/>
      <c r="D426" s="231" t="s">
        <v>135</v>
      </c>
      <c r="E426" s="232" t="s">
        <v>1</v>
      </c>
      <c r="F426" s="233" t="s">
        <v>424</v>
      </c>
      <c r="G426" s="230"/>
      <c r="H426" s="232" t="s">
        <v>1</v>
      </c>
      <c r="I426" s="234"/>
      <c r="J426" s="230"/>
      <c r="K426" s="230"/>
      <c r="L426" s="235"/>
      <c r="M426" s="236"/>
      <c r="N426" s="237"/>
      <c r="O426" s="237"/>
      <c r="P426" s="237"/>
      <c r="Q426" s="237"/>
      <c r="R426" s="237"/>
      <c r="S426" s="237"/>
      <c r="T426" s="23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9" t="s">
        <v>135</v>
      </c>
      <c r="AU426" s="239" t="s">
        <v>83</v>
      </c>
      <c r="AV426" s="13" t="s">
        <v>81</v>
      </c>
      <c r="AW426" s="13" t="s">
        <v>31</v>
      </c>
      <c r="AX426" s="13" t="s">
        <v>73</v>
      </c>
      <c r="AY426" s="239" t="s">
        <v>122</v>
      </c>
    </row>
    <row r="427" s="14" customFormat="1">
      <c r="A427" s="14"/>
      <c r="B427" s="240"/>
      <c r="C427" s="241"/>
      <c r="D427" s="231" t="s">
        <v>135</v>
      </c>
      <c r="E427" s="242" t="s">
        <v>1</v>
      </c>
      <c r="F427" s="243" t="s">
        <v>81</v>
      </c>
      <c r="G427" s="241"/>
      <c r="H427" s="244">
        <v>1</v>
      </c>
      <c r="I427" s="245"/>
      <c r="J427" s="241"/>
      <c r="K427" s="241"/>
      <c r="L427" s="246"/>
      <c r="M427" s="247"/>
      <c r="N427" s="248"/>
      <c r="O427" s="248"/>
      <c r="P427" s="248"/>
      <c r="Q427" s="248"/>
      <c r="R427" s="248"/>
      <c r="S427" s="248"/>
      <c r="T427" s="249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0" t="s">
        <v>135</v>
      </c>
      <c r="AU427" s="250" t="s">
        <v>83</v>
      </c>
      <c r="AV427" s="14" t="s">
        <v>83</v>
      </c>
      <c r="AW427" s="14" t="s">
        <v>31</v>
      </c>
      <c r="AX427" s="14" t="s">
        <v>73</v>
      </c>
      <c r="AY427" s="250" t="s">
        <v>122</v>
      </c>
    </row>
    <row r="428" s="13" customFormat="1">
      <c r="A428" s="13"/>
      <c r="B428" s="229"/>
      <c r="C428" s="230"/>
      <c r="D428" s="231" t="s">
        <v>135</v>
      </c>
      <c r="E428" s="232" t="s">
        <v>1</v>
      </c>
      <c r="F428" s="233" t="s">
        <v>425</v>
      </c>
      <c r="G428" s="230"/>
      <c r="H428" s="232" t="s">
        <v>1</v>
      </c>
      <c r="I428" s="234"/>
      <c r="J428" s="230"/>
      <c r="K428" s="230"/>
      <c r="L428" s="235"/>
      <c r="M428" s="236"/>
      <c r="N428" s="237"/>
      <c r="O428" s="237"/>
      <c r="P428" s="237"/>
      <c r="Q428" s="237"/>
      <c r="R428" s="237"/>
      <c r="S428" s="237"/>
      <c r="T428" s="238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9" t="s">
        <v>135</v>
      </c>
      <c r="AU428" s="239" t="s">
        <v>83</v>
      </c>
      <c r="AV428" s="13" t="s">
        <v>81</v>
      </c>
      <c r="AW428" s="13" t="s">
        <v>31</v>
      </c>
      <c r="AX428" s="13" t="s">
        <v>73</v>
      </c>
      <c r="AY428" s="239" t="s">
        <v>122</v>
      </c>
    </row>
    <row r="429" s="14" customFormat="1">
      <c r="A429" s="14"/>
      <c r="B429" s="240"/>
      <c r="C429" s="241"/>
      <c r="D429" s="231" t="s">
        <v>135</v>
      </c>
      <c r="E429" s="242" t="s">
        <v>1</v>
      </c>
      <c r="F429" s="243" t="s">
        <v>81</v>
      </c>
      <c r="G429" s="241"/>
      <c r="H429" s="244">
        <v>1</v>
      </c>
      <c r="I429" s="245"/>
      <c r="J429" s="241"/>
      <c r="K429" s="241"/>
      <c r="L429" s="246"/>
      <c r="M429" s="247"/>
      <c r="N429" s="248"/>
      <c r="O429" s="248"/>
      <c r="P429" s="248"/>
      <c r="Q429" s="248"/>
      <c r="R429" s="248"/>
      <c r="S429" s="248"/>
      <c r="T429" s="249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0" t="s">
        <v>135</v>
      </c>
      <c r="AU429" s="250" t="s">
        <v>83</v>
      </c>
      <c r="AV429" s="14" t="s">
        <v>83</v>
      </c>
      <c r="AW429" s="14" t="s">
        <v>31</v>
      </c>
      <c r="AX429" s="14" t="s">
        <v>73</v>
      </c>
      <c r="AY429" s="250" t="s">
        <v>122</v>
      </c>
    </row>
    <row r="430" s="13" customFormat="1">
      <c r="A430" s="13"/>
      <c r="B430" s="229"/>
      <c r="C430" s="230"/>
      <c r="D430" s="231" t="s">
        <v>135</v>
      </c>
      <c r="E430" s="232" t="s">
        <v>1</v>
      </c>
      <c r="F430" s="233" t="s">
        <v>170</v>
      </c>
      <c r="G430" s="230"/>
      <c r="H430" s="232" t="s">
        <v>1</v>
      </c>
      <c r="I430" s="234"/>
      <c r="J430" s="230"/>
      <c r="K430" s="230"/>
      <c r="L430" s="235"/>
      <c r="M430" s="236"/>
      <c r="N430" s="237"/>
      <c r="O430" s="237"/>
      <c r="P430" s="237"/>
      <c r="Q430" s="237"/>
      <c r="R430" s="237"/>
      <c r="S430" s="237"/>
      <c r="T430" s="23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9" t="s">
        <v>135</v>
      </c>
      <c r="AU430" s="239" t="s">
        <v>83</v>
      </c>
      <c r="AV430" s="13" t="s">
        <v>81</v>
      </c>
      <c r="AW430" s="13" t="s">
        <v>31</v>
      </c>
      <c r="AX430" s="13" t="s">
        <v>73</v>
      </c>
      <c r="AY430" s="239" t="s">
        <v>122</v>
      </c>
    </row>
    <row r="431" s="14" customFormat="1">
      <c r="A431" s="14"/>
      <c r="B431" s="240"/>
      <c r="C431" s="241"/>
      <c r="D431" s="231" t="s">
        <v>135</v>
      </c>
      <c r="E431" s="242" t="s">
        <v>1</v>
      </c>
      <c r="F431" s="243" t="s">
        <v>81</v>
      </c>
      <c r="G431" s="241"/>
      <c r="H431" s="244">
        <v>1</v>
      </c>
      <c r="I431" s="245"/>
      <c r="J431" s="241"/>
      <c r="K431" s="241"/>
      <c r="L431" s="246"/>
      <c r="M431" s="247"/>
      <c r="N431" s="248"/>
      <c r="O431" s="248"/>
      <c r="P431" s="248"/>
      <c r="Q431" s="248"/>
      <c r="R431" s="248"/>
      <c r="S431" s="248"/>
      <c r="T431" s="249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0" t="s">
        <v>135</v>
      </c>
      <c r="AU431" s="250" t="s">
        <v>83</v>
      </c>
      <c r="AV431" s="14" t="s">
        <v>83</v>
      </c>
      <c r="AW431" s="14" t="s">
        <v>31</v>
      </c>
      <c r="AX431" s="14" t="s">
        <v>73</v>
      </c>
      <c r="AY431" s="250" t="s">
        <v>122</v>
      </c>
    </row>
    <row r="432" s="13" customFormat="1">
      <c r="A432" s="13"/>
      <c r="B432" s="229"/>
      <c r="C432" s="230"/>
      <c r="D432" s="231" t="s">
        <v>135</v>
      </c>
      <c r="E432" s="232" t="s">
        <v>1</v>
      </c>
      <c r="F432" s="233" t="s">
        <v>174</v>
      </c>
      <c r="G432" s="230"/>
      <c r="H432" s="232" t="s">
        <v>1</v>
      </c>
      <c r="I432" s="234"/>
      <c r="J432" s="230"/>
      <c r="K432" s="230"/>
      <c r="L432" s="235"/>
      <c r="M432" s="236"/>
      <c r="N432" s="237"/>
      <c r="O432" s="237"/>
      <c r="P432" s="237"/>
      <c r="Q432" s="237"/>
      <c r="R432" s="237"/>
      <c r="S432" s="237"/>
      <c r="T432" s="238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9" t="s">
        <v>135</v>
      </c>
      <c r="AU432" s="239" t="s">
        <v>83</v>
      </c>
      <c r="AV432" s="13" t="s">
        <v>81</v>
      </c>
      <c r="AW432" s="13" t="s">
        <v>31</v>
      </c>
      <c r="AX432" s="13" t="s">
        <v>73</v>
      </c>
      <c r="AY432" s="239" t="s">
        <v>122</v>
      </c>
    </row>
    <row r="433" s="14" customFormat="1">
      <c r="A433" s="14"/>
      <c r="B433" s="240"/>
      <c r="C433" s="241"/>
      <c r="D433" s="231" t="s">
        <v>135</v>
      </c>
      <c r="E433" s="242" t="s">
        <v>1</v>
      </c>
      <c r="F433" s="243" t="s">
        <v>81</v>
      </c>
      <c r="G433" s="241"/>
      <c r="H433" s="244">
        <v>1</v>
      </c>
      <c r="I433" s="245"/>
      <c r="J433" s="241"/>
      <c r="K433" s="241"/>
      <c r="L433" s="246"/>
      <c r="M433" s="247"/>
      <c r="N433" s="248"/>
      <c r="O433" s="248"/>
      <c r="P433" s="248"/>
      <c r="Q433" s="248"/>
      <c r="R433" s="248"/>
      <c r="S433" s="248"/>
      <c r="T433" s="249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0" t="s">
        <v>135</v>
      </c>
      <c r="AU433" s="250" t="s">
        <v>83</v>
      </c>
      <c r="AV433" s="14" t="s">
        <v>83</v>
      </c>
      <c r="AW433" s="14" t="s">
        <v>31</v>
      </c>
      <c r="AX433" s="14" t="s">
        <v>73</v>
      </c>
      <c r="AY433" s="250" t="s">
        <v>122</v>
      </c>
    </row>
    <row r="434" s="13" customFormat="1">
      <c r="A434" s="13"/>
      <c r="B434" s="229"/>
      <c r="C434" s="230"/>
      <c r="D434" s="231" t="s">
        <v>135</v>
      </c>
      <c r="E434" s="232" t="s">
        <v>1</v>
      </c>
      <c r="F434" s="233" t="s">
        <v>175</v>
      </c>
      <c r="G434" s="230"/>
      <c r="H434" s="232" t="s">
        <v>1</v>
      </c>
      <c r="I434" s="234"/>
      <c r="J434" s="230"/>
      <c r="K434" s="230"/>
      <c r="L434" s="235"/>
      <c r="M434" s="236"/>
      <c r="N434" s="237"/>
      <c r="O434" s="237"/>
      <c r="P434" s="237"/>
      <c r="Q434" s="237"/>
      <c r="R434" s="237"/>
      <c r="S434" s="237"/>
      <c r="T434" s="238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9" t="s">
        <v>135</v>
      </c>
      <c r="AU434" s="239" t="s">
        <v>83</v>
      </c>
      <c r="AV434" s="13" t="s">
        <v>81</v>
      </c>
      <c r="AW434" s="13" t="s">
        <v>31</v>
      </c>
      <c r="AX434" s="13" t="s">
        <v>73</v>
      </c>
      <c r="AY434" s="239" t="s">
        <v>122</v>
      </c>
    </row>
    <row r="435" s="14" customFormat="1">
      <c r="A435" s="14"/>
      <c r="B435" s="240"/>
      <c r="C435" s="241"/>
      <c r="D435" s="231" t="s">
        <v>135</v>
      </c>
      <c r="E435" s="242" t="s">
        <v>1</v>
      </c>
      <c r="F435" s="243" t="s">
        <v>81</v>
      </c>
      <c r="G435" s="241"/>
      <c r="H435" s="244">
        <v>1</v>
      </c>
      <c r="I435" s="245"/>
      <c r="J435" s="241"/>
      <c r="K435" s="241"/>
      <c r="L435" s="246"/>
      <c r="M435" s="247"/>
      <c r="N435" s="248"/>
      <c r="O435" s="248"/>
      <c r="P435" s="248"/>
      <c r="Q435" s="248"/>
      <c r="R435" s="248"/>
      <c r="S435" s="248"/>
      <c r="T435" s="249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0" t="s">
        <v>135</v>
      </c>
      <c r="AU435" s="250" t="s">
        <v>83</v>
      </c>
      <c r="AV435" s="14" t="s">
        <v>83</v>
      </c>
      <c r="AW435" s="14" t="s">
        <v>31</v>
      </c>
      <c r="AX435" s="14" t="s">
        <v>73</v>
      </c>
      <c r="AY435" s="250" t="s">
        <v>122</v>
      </c>
    </row>
    <row r="436" s="13" customFormat="1">
      <c r="A436" s="13"/>
      <c r="B436" s="229"/>
      <c r="C436" s="230"/>
      <c r="D436" s="231" t="s">
        <v>135</v>
      </c>
      <c r="E436" s="232" t="s">
        <v>1</v>
      </c>
      <c r="F436" s="233" t="s">
        <v>184</v>
      </c>
      <c r="G436" s="230"/>
      <c r="H436" s="232" t="s">
        <v>1</v>
      </c>
      <c r="I436" s="234"/>
      <c r="J436" s="230"/>
      <c r="K436" s="230"/>
      <c r="L436" s="235"/>
      <c r="M436" s="236"/>
      <c r="N436" s="237"/>
      <c r="O436" s="237"/>
      <c r="P436" s="237"/>
      <c r="Q436" s="237"/>
      <c r="R436" s="237"/>
      <c r="S436" s="237"/>
      <c r="T436" s="238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9" t="s">
        <v>135</v>
      </c>
      <c r="AU436" s="239" t="s">
        <v>83</v>
      </c>
      <c r="AV436" s="13" t="s">
        <v>81</v>
      </c>
      <c r="AW436" s="13" t="s">
        <v>31</v>
      </c>
      <c r="AX436" s="13" t="s">
        <v>73</v>
      </c>
      <c r="AY436" s="239" t="s">
        <v>122</v>
      </c>
    </row>
    <row r="437" s="14" customFormat="1">
      <c r="A437" s="14"/>
      <c r="B437" s="240"/>
      <c r="C437" s="241"/>
      <c r="D437" s="231" t="s">
        <v>135</v>
      </c>
      <c r="E437" s="242" t="s">
        <v>1</v>
      </c>
      <c r="F437" s="243" t="s">
        <v>123</v>
      </c>
      <c r="G437" s="241"/>
      <c r="H437" s="244">
        <v>3</v>
      </c>
      <c r="I437" s="245"/>
      <c r="J437" s="241"/>
      <c r="K437" s="241"/>
      <c r="L437" s="246"/>
      <c r="M437" s="247"/>
      <c r="N437" s="248"/>
      <c r="O437" s="248"/>
      <c r="P437" s="248"/>
      <c r="Q437" s="248"/>
      <c r="R437" s="248"/>
      <c r="S437" s="248"/>
      <c r="T437" s="249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0" t="s">
        <v>135</v>
      </c>
      <c r="AU437" s="250" t="s">
        <v>83</v>
      </c>
      <c r="AV437" s="14" t="s">
        <v>83</v>
      </c>
      <c r="AW437" s="14" t="s">
        <v>31</v>
      </c>
      <c r="AX437" s="14" t="s">
        <v>73</v>
      </c>
      <c r="AY437" s="250" t="s">
        <v>122</v>
      </c>
    </row>
    <row r="438" s="13" customFormat="1">
      <c r="A438" s="13"/>
      <c r="B438" s="229"/>
      <c r="C438" s="230"/>
      <c r="D438" s="231" t="s">
        <v>135</v>
      </c>
      <c r="E438" s="232" t="s">
        <v>1</v>
      </c>
      <c r="F438" s="233" t="s">
        <v>186</v>
      </c>
      <c r="G438" s="230"/>
      <c r="H438" s="232" t="s">
        <v>1</v>
      </c>
      <c r="I438" s="234"/>
      <c r="J438" s="230"/>
      <c r="K438" s="230"/>
      <c r="L438" s="235"/>
      <c r="M438" s="236"/>
      <c r="N438" s="237"/>
      <c r="O438" s="237"/>
      <c r="P438" s="237"/>
      <c r="Q438" s="237"/>
      <c r="R438" s="237"/>
      <c r="S438" s="237"/>
      <c r="T438" s="238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9" t="s">
        <v>135</v>
      </c>
      <c r="AU438" s="239" t="s">
        <v>83</v>
      </c>
      <c r="AV438" s="13" t="s">
        <v>81</v>
      </c>
      <c r="AW438" s="13" t="s">
        <v>31</v>
      </c>
      <c r="AX438" s="13" t="s">
        <v>73</v>
      </c>
      <c r="AY438" s="239" t="s">
        <v>122</v>
      </c>
    </row>
    <row r="439" s="14" customFormat="1">
      <c r="A439" s="14"/>
      <c r="B439" s="240"/>
      <c r="C439" s="241"/>
      <c r="D439" s="231" t="s">
        <v>135</v>
      </c>
      <c r="E439" s="242" t="s">
        <v>1</v>
      </c>
      <c r="F439" s="243" t="s">
        <v>83</v>
      </c>
      <c r="G439" s="241"/>
      <c r="H439" s="244">
        <v>2</v>
      </c>
      <c r="I439" s="245"/>
      <c r="J439" s="241"/>
      <c r="K439" s="241"/>
      <c r="L439" s="246"/>
      <c r="M439" s="247"/>
      <c r="N439" s="248"/>
      <c r="O439" s="248"/>
      <c r="P439" s="248"/>
      <c r="Q439" s="248"/>
      <c r="R439" s="248"/>
      <c r="S439" s="248"/>
      <c r="T439" s="249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0" t="s">
        <v>135</v>
      </c>
      <c r="AU439" s="250" t="s">
        <v>83</v>
      </c>
      <c r="AV439" s="14" t="s">
        <v>83</v>
      </c>
      <c r="AW439" s="14" t="s">
        <v>31</v>
      </c>
      <c r="AX439" s="14" t="s">
        <v>73</v>
      </c>
      <c r="AY439" s="250" t="s">
        <v>122</v>
      </c>
    </row>
    <row r="440" s="15" customFormat="1">
      <c r="A440" s="15"/>
      <c r="B440" s="251"/>
      <c r="C440" s="252"/>
      <c r="D440" s="231" t="s">
        <v>135</v>
      </c>
      <c r="E440" s="253" t="s">
        <v>1</v>
      </c>
      <c r="F440" s="254" t="s">
        <v>188</v>
      </c>
      <c r="G440" s="252"/>
      <c r="H440" s="255">
        <v>30</v>
      </c>
      <c r="I440" s="256"/>
      <c r="J440" s="252"/>
      <c r="K440" s="252"/>
      <c r="L440" s="257"/>
      <c r="M440" s="258"/>
      <c r="N440" s="259"/>
      <c r="O440" s="259"/>
      <c r="P440" s="259"/>
      <c r="Q440" s="259"/>
      <c r="R440" s="259"/>
      <c r="S440" s="259"/>
      <c r="T440" s="260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61" t="s">
        <v>135</v>
      </c>
      <c r="AU440" s="261" t="s">
        <v>83</v>
      </c>
      <c r="AV440" s="15" t="s">
        <v>131</v>
      </c>
      <c r="AW440" s="15" t="s">
        <v>31</v>
      </c>
      <c r="AX440" s="15" t="s">
        <v>81</v>
      </c>
      <c r="AY440" s="261" t="s">
        <v>122</v>
      </c>
    </row>
    <row r="441" s="2" customFormat="1" ht="16.5" customHeight="1">
      <c r="A441" s="38"/>
      <c r="B441" s="39"/>
      <c r="C441" s="263" t="s">
        <v>426</v>
      </c>
      <c r="D441" s="263" t="s">
        <v>302</v>
      </c>
      <c r="E441" s="264" t="s">
        <v>427</v>
      </c>
      <c r="F441" s="265" t="s">
        <v>428</v>
      </c>
      <c r="G441" s="266" t="s">
        <v>305</v>
      </c>
      <c r="H441" s="267">
        <v>1</v>
      </c>
      <c r="I441" s="268"/>
      <c r="J441" s="269">
        <f>ROUND(I441*H441,2)</f>
        <v>0</v>
      </c>
      <c r="K441" s="270"/>
      <c r="L441" s="271"/>
      <c r="M441" s="272" t="s">
        <v>1</v>
      </c>
      <c r="N441" s="273" t="s">
        <v>38</v>
      </c>
      <c r="O441" s="91"/>
      <c r="P441" s="225">
        <f>O441*H441</f>
        <v>0</v>
      </c>
      <c r="Q441" s="225">
        <v>0</v>
      </c>
      <c r="R441" s="225">
        <f>Q441*H441</f>
        <v>0</v>
      </c>
      <c r="S441" s="225">
        <v>0</v>
      </c>
      <c r="T441" s="226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227" t="s">
        <v>306</v>
      </c>
      <c r="AT441" s="227" t="s">
        <v>302</v>
      </c>
      <c r="AU441" s="227" t="s">
        <v>83</v>
      </c>
      <c r="AY441" s="17" t="s">
        <v>122</v>
      </c>
      <c r="BE441" s="228">
        <f>IF(N441="základní",J441,0)</f>
        <v>0</v>
      </c>
      <c r="BF441" s="228">
        <f>IF(N441="snížená",J441,0)</f>
        <v>0</v>
      </c>
      <c r="BG441" s="228">
        <f>IF(N441="zákl. přenesená",J441,0)</f>
        <v>0</v>
      </c>
      <c r="BH441" s="228">
        <f>IF(N441="sníž. přenesená",J441,0)</f>
        <v>0</v>
      </c>
      <c r="BI441" s="228">
        <f>IF(N441="nulová",J441,0)</f>
        <v>0</v>
      </c>
      <c r="BJ441" s="17" t="s">
        <v>81</v>
      </c>
      <c r="BK441" s="228">
        <f>ROUND(I441*H441,2)</f>
        <v>0</v>
      </c>
      <c r="BL441" s="17" t="s">
        <v>261</v>
      </c>
      <c r="BM441" s="227" t="s">
        <v>429</v>
      </c>
    </row>
    <row r="442" s="13" customFormat="1">
      <c r="A442" s="13"/>
      <c r="B442" s="229"/>
      <c r="C442" s="230"/>
      <c r="D442" s="231" t="s">
        <v>135</v>
      </c>
      <c r="E442" s="232" t="s">
        <v>1</v>
      </c>
      <c r="F442" s="233" t="s">
        <v>308</v>
      </c>
      <c r="G442" s="230"/>
      <c r="H442" s="232" t="s">
        <v>1</v>
      </c>
      <c r="I442" s="234"/>
      <c r="J442" s="230"/>
      <c r="K442" s="230"/>
      <c r="L442" s="235"/>
      <c r="M442" s="236"/>
      <c r="N442" s="237"/>
      <c r="O442" s="237"/>
      <c r="P442" s="237"/>
      <c r="Q442" s="237"/>
      <c r="R442" s="237"/>
      <c r="S442" s="237"/>
      <c r="T442" s="238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9" t="s">
        <v>135</v>
      </c>
      <c r="AU442" s="239" t="s">
        <v>83</v>
      </c>
      <c r="AV442" s="13" t="s">
        <v>81</v>
      </c>
      <c r="AW442" s="13" t="s">
        <v>31</v>
      </c>
      <c r="AX442" s="13" t="s">
        <v>73</v>
      </c>
      <c r="AY442" s="239" t="s">
        <v>122</v>
      </c>
    </row>
    <row r="443" s="14" customFormat="1">
      <c r="A443" s="14"/>
      <c r="B443" s="240"/>
      <c r="C443" s="241"/>
      <c r="D443" s="231" t="s">
        <v>135</v>
      </c>
      <c r="E443" s="242" t="s">
        <v>1</v>
      </c>
      <c r="F443" s="243" t="s">
        <v>81</v>
      </c>
      <c r="G443" s="241"/>
      <c r="H443" s="244">
        <v>1</v>
      </c>
      <c r="I443" s="245"/>
      <c r="J443" s="241"/>
      <c r="K443" s="241"/>
      <c r="L443" s="246"/>
      <c r="M443" s="247"/>
      <c r="N443" s="248"/>
      <c r="O443" s="248"/>
      <c r="P443" s="248"/>
      <c r="Q443" s="248"/>
      <c r="R443" s="248"/>
      <c r="S443" s="248"/>
      <c r="T443" s="249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0" t="s">
        <v>135</v>
      </c>
      <c r="AU443" s="250" t="s">
        <v>83</v>
      </c>
      <c r="AV443" s="14" t="s">
        <v>83</v>
      </c>
      <c r="AW443" s="14" t="s">
        <v>31</v>
      </c>
      <c r="AX443" s="14" t="s">
        <v>73</v>
      </c>
      <c r="AY443" s="250" t="s">
        <v>122</v>
      </c>
    </row>
    <row r="444" s="15" customFormat="1">
      <c r="A444" s="15"/>
      <c r="B444" s="251"/>
      <c r="C444" s="252"/>
      <c r="D444" s="231" t="s">
        <v>135</v>
      </c>
      <c r="E444" s="253" t="s">
        <v>1</v>
      </c>
      <c r="F444" s="254" t="s">
        <v>188</v>
      </c>
      <c r="G444" s="252"/>
      <c r="H444" s="255">
        <v>1</v>
      </c>
      <c r="I444" s="256"/>
      <c r="J444" s="252"/>
      <c r="K444" s="252"/>
      <c r="L444" s="257"/>
      <c r="M444" s="258"/>
      <c r="N444" s="259"/>
      <c r="O444" s="259"/>
      <c r="P444" s="259"/>
      <c r="Q444" s="259"/>
      <c r="R444" s="259"/>
      <c r="S444" s="259"/>
      <c r="T444" s="260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61" t="s">
        <v>135</v>
      </c>
      <c r="AU444" s="261" t="s">
        <v>83</v>
      </c>
      <c r="AV444" s="15" t="s">
        <v>131</v>
      </c>
      <c r="AW444" s="15" t="s">
        <v>31</v>
      </c>
      <c r="AX444" s="15" t="s">
        <v>81</v>
      </c>
      <c r="AY444" s="261" t="s">
        <v>122</v>
      </c>
    </row>
    <row r="445" s="2" customFormat="1" ht="16.5" customHeight="1">
      <c r="A445" s="38"/>
      <c r="B445" s="39"/>
      <c r="C445" s="263" t="s">
        <v>430</v>
      </c>
      <c r="D445" s="263" t="s">
        <v>302</v>
      </c>
      <c r="E445" s="264" t="s">
        <v>431</v>
      </c>
      <c r="F445" s="265" t="s">
        <v>432</v>
      </c>
      <c r="G445" s="266" t="s">
        <v>305</v>
      </c>
      <c r="H445" s="267">
        <v>1</v>
      </c>
      <c r="I445" s="268"/>
      <c r="J445" s="269">
        <f>ROUND(I445*H445,2)</f>
        <v>0</v>
      </c>
      <c r="K445" s="270"/>
      <c r="L445" s="271"/>
      <c r="M445" s="272" t="s">
        <v>1</v>
      </c>
      <c r="N445" s="273" t="s">
        <v>38</v>
      </c>
      <c r="O445" s="91"/>
      <c r="P445" s="225">
        <f>O445*H445</f>
        <v>0</v>
      </c>
      <c r="Q445" s="225">
        <v>0</v>
      </c>
      <c r="R445" s="225">
        <f>Q445*H445</f>
        <v>0</v>
      </c>
      <c r="S445" s="225">
        <v>0</v>
      </c>
      <c r="T445" s="226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27" t="s">
        <v>306</v>
      </c>
      <c r="AT445" s="227" t="s">
        <v>302</v>
      </c>
      <c r="AU445" s="227" t="s">
        <v>83</v>
      </c>
      <c r="AY445" s="17" t="s">
        <v>122</v>
      </c>
      <c r="BE445" s="228">
        <f>IF(N445="základní",J445,0)</f>
        <v>0</v>
      </c>
      <c r="BF445" s="228">
        <f>IF(N445="snížená",J445,0)</f>
        <v>0</v>
      </c>
      <c r="BG445" s="228">
        <f>IF(N445="zákl. přenesená",J445,0)</f>
        <v>0</v>
      </c>
      <c r="BH445" s="228">
        <f>IF(N445="sníž. přenesená",J445,0)</f>
        <v>0</v>
      </c>
      <c r="BI445" s="228">
        <f>IF(N445="nulová",J445,0)</f>
        <v>0</v>
      </c>
      <c r="BJ445" s="17" t="s">
        <v>81</v>
      </c>
      <c r="BK445" s="228">
        <f>ROUND(I445*H445,2)</f>
        <v>0</v>
      </c>
      <c r="BL445" s="17" t="s">
        <v>261</v>
      </c>
      <c r="BM445" s="227" t="s">
        <v>433</v>
      </c>
    </row>
    <row r="446" s="13" customFormat="1">
      <c r="A446" s="13"/>
      <c r="B446" s="229"/>
      <c r="C446" s="230"/>
      <c r="D446" s="231" t="s">
        <v>135</v>
      </c>
      <c r="E446" s="232" t="s">
        <v>1</v>
      </c>
      <c r="F446" s="233" t="s">
        <v>308</v>
      </c>
      <c r="G446" s="230"/>
      <c r="H446" s="232" t="s">
        <v>1</v>
      </c>
      <c r="I446" s="234"/>
      <c r="J446" s="230"/>
      <c r="K446" s="230"/>
      <c r="L446" s="235"/>
      <c r="M446" s="236"/>
      <c r="N446" s="237"/>
      <c r="O446" s="237"/>
      <c r="P446" s="237"/>
      <c r="Q446" s="237"/>
      <c r="R446" s="237"/>
      <c r="S446" s="237"/>
      <c r="T446" s="238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9" t="s">
        <v>135</v>
      </c>
      <c r="AU446" s="239" t="s">
        <v>83</v>
      </c>
      <c r="AV446" s="13" t="s">
        <v>81</v>
      </c>
      <c r="AW446" s="13" t="s">
        <v>31</v>
      </c>
      <c r="AX446" s="13" t="s">
        <v>73</v>
      </c>
      <c r="AY446" s="239" t="s">
        <v>122</v>
      </c>
    </row>
    <row r="447" s="14" customFormat="1">
      <c r="A447" s="14"/>
      <c r="B447" s="240"/>
      <c r="C447" s="241"/>
      <c r="D447" s="231" t="s">
        <v>135</v>
      </c>
      <c r="E447" s="242" t="s">
        <v>1</v>
      </c>
      <c r="F447" s="243" t="s">
        <v>81</v>
      </c>
      <c r="G447" s="241"/>
      <c r="H447" s="244">
        <v>1</v>
      </c>
      <c r="I447" s="245"/>
      <c r="J447" s="241"/>
      <c r="K447" s="241"/>
      <c r="L447" s="246"/>
      <c r="M447" s="247"/>
      <c r="N447" s="248"/>
      <c r="O447" s="248"/>
      <c r="P447" s="248"/>
      <c r="Q447" s="248"/>
      <c r="R447" s="248"/>
      <c r="S447" s="248"/>
      <c r="T447" s="249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0" t="s">
        <v>135</v>
      </c>
      <c r="AU447" s="250" t="s">
        <v>83</v>
      </c>
      <c r="AV447" s="14" t="s">
        <v>83</v>
      </c>
      <c r="AW447" s="14" t="s">
        <v>31</v>
      </c>
      <c r="AX447" s="14" t="s">
        <v>73</v>
      </c>
      <c r="AY447" s="250" t="s">
        <v>122</v>
      </c>
    </row>
    <row r="448" s="15" customFormat="1">
      <c r="A448" s="15"/>
      <c r="B448" s="251"/>
      <c r="C448" s="252"/>
      <c r="D448" s="231" t="s">
        <v>135</v>
      </c>
      <c r="E448" s="253" t="s">
        <v>1</v>
      </c>
      <c r="F448" s="254" t="s">
        <v>188</v>
      </c>
      <c r="G448" s="252"/>
      <c r="H448" s="255">
        <v>1</v>
      </c>
      <c r="I448" s="256"/>
      <c r="J448" s="252"/>
      <c r="K448" s="252"/>
      <c r="L448" s="257"/>
      <c r="M448" s="258"/>
      <c r="N448" s="259"/>
      <c r="O448" s="259"/>
      <c r="P448" s="259"/>
      <c r="Q448" s="259"/>
      <c r="R448" s="259"/>
      <c r="S448" s="259"/>
      <c r="T448" s="260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61" t="s">
        <v>135</v>
      </c>
      <c r="AU448" s="261" t="s">
        <v>83</v>
      </c>
      <c r="AV448" s="15" t="s">
        <v>131</v>
      </c>
      <c r="AW448" s="15" t="s">
        <v>31</v>
      </c>
      <c r="AX448" s="15" t="s">
        <v>81</v>
      </c>
      <c r="AY448" s="261" t="s">
        <v>122</v>
      </c>
    </row>
    <row r="449" s="2" customFormat="1" ht="21.75" customHeight="1">
      <c r="A449" s="38"/>
      <c r="B449" s="39"/>
      <c r="C449" s="263" t="s">
        <v>434</v>
      </c>
      <c r="D449" s="263" t="s">
        <v>302</v>
      </c>
      <c r="E449" s="264" t="s">
        <v>435</v>
      </c>
      <c r="F449" s="265" t="s">
        <v>436</v>
      </c>
      <c r="G449" s="266" t="s">
        <v>305</v>
      </c>
      <c r="H449" s="267">
        <v>2</v>
      </c>
      <c r="I449" s="268"/>
      <c r="J449" s="269">
        <f>ROUND(I449*H449,2)</f>
        <v>0</v>
      </c>
      <c r="K449" s="270"/>
      <c r="L449" s="271"/>
      <c r="M449" s="272" t="s">
        <v>1</v>
      </c>
      <c r="N449" s="273" t="s">
        <v>38</v>
      </c>
      <c r="O449" s="91"/>
      <c r="P449" s="225">
        <f>O449*H449</f>
        <v>0</v>
      </c>
      <c r="Q449" s="225">
        <v>0</v>
      </c>
      <c r="R449" s="225">
        <f>Q449*H449</f>
        <v>0</v>
      </c>
      <c r="S449" s="225">
        <v>0</v>
      </c>
      <c r="T449" s="226">
        <f>S449*H449</f>
        <v>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R449" s="227" t="s">
        <v>306</v>
      </c>
      <c r="AT449" s="227" t="s">
        <v>302</v>
      </c>
      <c r="AU449" s="227" t="s">
        <v>83</v>
      </c>
      <c r="AY449" s="17" t="s">
        <v>122</v>
      </c>
      <c r="BE449" s="228">
        <f>IF(N449="základní",J449,0)</f>
        <v>0</v>
      </c>
      <c r="BF449" s="228">
        <f>IF(N449="snížená",J449,0)</f>
        <v>0</v>
      </c>
      <c r="BG449" s="228">
        <f>IF(N449="zákl. přenesená",J449,0)</f>
        <v>0</v>
      </c>
      <c r="BH449" s="228">
        <f>IF(N449="sníž. přenesená",J449,0)</f>
        <v>0</v>
      </c>
      <c r="BI449" s="228">
        <f>IF(N449="nulová",J449,0)</f>
        <v>0</v>
      </c>
      <c r="BJ449" s="17" t="s">
        <v>81</v>
      </c>
      <c r="BK449" s="228">
        <f>ROUND(I449*H449,2)</f>
        <v>0</v>
      </c>
      <c r="BL449" s="17" t="s">
        <v>261</v>
      </c>
      <c r="BM449" s="227" t="s">
        <v>437</v>
      </c>
    </row>
    <row r="450" s="13" customFormat="1">
      <c r="A450" s="13"/>
      <c r="B450" s="229"/>
      <c r="C450" s="230"/>
      <c r="D450" s="231" t="s">
        <v>135</v>
      </c>
      <c r="E450" s="232" t="s">
        <v>1</v>
      </c>
      <c r="F450" s="233" t="s">
        <v>308</v>
      </c>
      <c r="G450" s="230"/>
      <c r="H450" s="232" t="s">
        <v>1</v>
      </c>
      <c r="I450" s="234"/>
      <c r="J450" s="230"/>
      <c r="K450" s="230"/>
      <c r="L450" s="235"/>
      <c r="M450" s="236"/>
      <c r="N450" s="237"/>
      <c r="O450" s="237"/>
      <c r="P450" s="237"/>
      <c r="Q450" s="237"/>
      <c r="R450" s="237"/>
      <c r="S450" s="237"/>
      <c r="T450" s="238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9" t="s">
        <v>135</v>
      </c>
      <c r="AU450" s="239" t="s">
        <v>83</v>
      </c>
      <c r="AV450" s="13" t="s">
        <v>81</v>
      </c>
      <c r="AW450" s="13" t="s">
        <v>31</v>
      </c>
      <c r="AX450" s="13" t="s">
        <v>73</v>
      </c>
      <c r="AY450" s="239" t="s">
        <v>122</v>
      </c>
    </row>
    <row r="451" s="14" customFormat="1">
      <c r="A451" s="14"/>
      <c r="B451" s="240"/>
      <c r="C451" s="241"/>
      <c r="D451" s="231" t="s">
        <v>135</v>
      </c>
      <c r="E451" s="242" t="s">
        <v>1</v>
      </c>
      <c r="F451" s="243" t="s">
        <v>413</v>
      </c>
      <c r="G451" s="241"/>
      <c r="H451" s="244">
        <v>2</v>
      </c>
      <c r="I451" s="245"/>
      <c r="J451" s="241"/>
      <c r="K451" s="241"/>
      <c r="L451" s="246"/>
      <c r="M451" s="247"/>
      <c r="N451" s="248"/>
      <c r="O451" s="248"/>
      <c r="P451" s="248"/>
      <c r="Q451" s="248"/>
      <c r="R451" s="248"/>
      <c r="S451" s="248"/>
      <c r="T451" s="249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0" t="s">
        <v>135</v>
      </c>
      <c r="AU451" s="250" t="s">
        <v>83</v>
      </c>
      <c r="AV451" s="14" t="s">
        <v>83</v>
      </c>
      <c r="AW451" s="14" t="s">
        <v>31</v>
      </c>
      <c r="AX451" s="14" t="s">
        <v>73</v>
      </c>
      <c r="AY451" s="250" t="s">
        <v>122</v>
      </c>
    </row>
    <row r="452" s="15" customFormat="1">
      <c r="A452" s="15"/>
      <c r="B452" s="251"/>
      <c r="C452" s="252"/>
      <c r="D452" s="231" t="s">
        <v>135</v>
      </c>
      <c r="E452" s="253" t="s">
        <v>1</v>
      </c>
      <c r="F452" s="254" t="s">
        <v>188</v>
      </c>
      <c r="G452" s="252"/>
      <c r="H452" s="255">
        <v>2</v>
      </c>
      <c r="I452" s="256"/>
      <c r="J452" s="252"/>
      <c r="K452" s="252"/>
      <c r="L452" s="257"/>
      <c r="M452" s="258"/>
      <c r="N452" s="259"/>
      <c r="O452" s="259"/>
      <c r="P452" s="259"/>
      <c r="Q452" s="259"/>
      <c r="R452" s="259"/>
      <c r="S452" s="259"/>
      <c r="T452" s="260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61" t="s">
        <v>135</v>
      </c>
      <c r="AU452" s="261" t="s">
        <v>83</v>
      </c>
      <c r="AV452" s="15" t="s">
        <v>131</v>
      </c>
      <c r="AW452" s="15" t="s">
        <v>31</v>
      </c>
      <c r="AX452" s="15" t="s">
        <v>81</v>
      </c>
      <c r="AY452" s="261" t="s">
        <v>122</v>
      </c>
    </row>
    <row r="453" s="2" customFormat="1" ht="21.75" customHeight="1">
      <c r="A453" s="38"/>
      <c r="B453" s="39"/>
      <c r="C453" s="263" t="s">
        <v>438</v>
      </c>
      <c r="D453" s="263" t="s">
        <v>302</v>
      </c>
      <c r="E453" s="264" t="s">
        <v>439</v>
      </c>
      <c r="F453" s="265" t="s">
        <v>440</v>
      </c>
      <c r="G453" s="266" t="s">
        <v>305</v>
      </c>
      <c r="H453" s="267">
        <v>2</v>
      </c>
      <c r="I453" s="268"/>
      <c r="J453" s="269">
        <f>ROUND(I453*H453,2)</f>
        <v>0</v>
      </c>
      <c r="K453" s="270"/>
      <c r="L453" s="271"/>
      <c r="M453" s="272" t="s">
        <v>1</v>
      </c>
      <c r="N453" s="273" t="s">
        <v>38</v>
      </c>
      <c r="O453" s="91"/>
      <c r="P453" s="225">
        <f>O453*H453</f>
        <v>0</v>
      </c>
      <c r="Q453" s="225">
        <v>0</v>
      </c>
      <c r="R453" s="225">
        <f>Q453*H453</f>
        <v>0</v>
      </c>
      <c r="S453" s="225">
        <v>0</v>
      </c>
      <c r="T453" s="226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227" t="s">
        <v>306</v>
      </c>
      <c r="AT453" s="227" t="s">
        <v>302</v>
      </c>
      <c r="AU453" s="227" t="s">
        <v>83</v>
      </c>
      <c r="AY453" s="17" t="s">
        <v>122</v>
      </c>
      <c r="BE453" s="228">
        <f>IF(N453="základní",J453,0)</f>
        <v>0</v>
      </c>
      <c r="BF453" s="228">
        <f>IF(N453="snížená",J453,0)</f>
        <v>0</v>
      </c>
      <c r="BG453" s="228">
        <f>IF(N453="zákl. přenesená",J453,0)</f>
        <v>0</v>
      </c>
      <c r="BH453" s="228">
        <f>IF(N453="sníž. přenesená",J453,0)</f>
        <v>0</v>
      </c>
      <c r="BI453" s="228">
        <f>IF(N453="nulová",J453,0)</f>
        <v>0</v>
      </c>
      <c r="BJ453" s="17" t="s">
        <v>81</v>
      </c>
      <c r="BK453" s="228">
        <f>ROUND(I453*H453,2)</f>
        <v>0</v>
      </c>
      <c r="BL453" s="17" t="s">
        <v>261</v>
      </c>
      <c r="BM453" s="227" t="s">
        <v>441</v>
      </c>
    </row>
    <row r="454" s="13" customFormat="1">
      <c r="A454" s="13"/>
      <c r="B454" s="229"/>
      <c r="C454" s="230"/>
      <c r="D454" s="231" t="s">
        <v>135</v>
      </c>
      <c r="E454" s="232" t="s">
        <v>1</v>
      </c>
      <c r="F454" s="233" t="s">
        <v>308</v>
      </c>
      <c r="G454" s="230"/>
      <c r="H454" s="232" t="s">
        <v>1</v>
      </c>
      <c r="I454" s="234"/>
      <c r="J454" s="230"/>
      <c r="K454" s="230"/>
      <c r="L454" s="235"/>
      <c r="M454" s="236"/>
      <c r="N454" s="237"/>
      <c r="O454" s="237"/>
      <c r="P454" s="237"/>
      <c r="Q454" s="237"/>
      <c r="R454" s="237"/>
      <c r="S454" s="237"/>
      <c r="T454" s="238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9" t="s">
        <v>135</v>
      </c>
      <c r="AU454" s="239" t="s">
        <v>83</v>
      </c>
      <c r="AV454" s="13" t="s">
        <v>81</v>
      </c>
      <c r="AW454" s="13" t="s">
        <v>31</v>
      </c>
      <c r="AX454" s="13" t="s">
        <v>73</v>
      </c>
      <c r="AY454" s="239" t="s">
        <v>122</v>
      </c>
    </row>
    <row r="455" s="14" customFormat="1">
      <c r="A455" s="14"/>
      <c r="B455" s="240"/>
      <c r="C455" s="241"/>
      <c r="D455" s="231" t="s">
        <v>135</v>
      </c>
      <c r="E455" s="242" t="s">
        <v>1</v>
      </c>
      <c r="F455" s="243" t="s">
        <v>413</v>
      </c>
      <c r="G455" s="241"/>
      <c r="H455" s="244">
        <v>2</v>
      </c>
      <c r="I455" s="245"/>
      <c r="J455" s="241"/>
      <c r="K455" s="241"/>
      <c r="L455" s="246"/>
      <c r="M455" s="247"/>
      <c r="N455" s="248"/>
      <c r="O455" s="248"/>
      <c r="P455" s="248"/>
      <c r="Q455" s="248"/>
      <c r="R455" s="248"/>
      <c r="S455" s="248"/>
      <c r="T455" s="249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0" t="s">
        <v>135</v>
      </c>
      <c r="AU455" s="250" t="s">
        <v>83</v>
      </c>
      <c r="AV455" s="14" t="s">
        <v>83</v>
      </c>
      <c r="AW455" s="14" t="s">
        <v>31</v>
      </c>
      <c r="AX455" s="14" t="s">
        <v>73</v>
      </c>
      <c r="AY455" s="250" t="s">
        <v>122</v>
      </c>
    </row>
    <row r="456" s="15" customFormat="1">
      <c r="A456" s="15"/>
      <c r="B456" s="251"/>
      <c r="C456" s="252"/>
      <c r="D456" s="231" t="s">
        <v>135</v>
      </c>
      <c r="E456" s="253" t="s">
        <v>1</v>
      </c>
      <c r="F456" s="254" t="s">
        <v>188</v>
      </c>
      <c r="G456" s="252"/>
      <c r="H456" s="255">
        <v>2</v>
      </c>
      <c r="I456" s="256"/>
      <c r="J456" s="252"/>
      <c r="K456" s="252"/>
      <c r="L456" s="257"/>
      <c r="M456" s="258"/>
      <c r="N456" s="259"/>
      <c r="O456" s="259"/>
      <c r="P456" s="259"/>
      <c r="Q456" s="259"/>
      <c r="R456" s="259"/>
      <c r="S456" s="259"/>
      <c r="T456" s="260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61" t="s">
        <v>135</v>
      </c>
      <c r="AU456" s="261" t="s">
        <v>83</v>
      </c>
      <c r="AV456" s="15" t="s">
        <v>131</v>
      </c>
      <c r="AW456" s="15" t="s">
        <v>31</v>
      </c>
      <c r="AX456" s="15" t="s">
        <v>81</v>
      </c>
      <c r="AY456" s="261" t="s">
        <v>122</v>
      </c>
    </row>
    <row r="457" s="2" customFormat="1" ht="21.75" customHeight="1">
      <c r="A457" s="38"/>
      <c r="B457" s="39"/>
      <c r="C457" s="263" t="s">
        <v>210</v>
      </c>
      <c r="D457" s="263" t="s">
        <v>302</v>
      </c>
      <c r="E457" s="264" t="s">
        <v>442</v>
      </c>
      <c r="F457" s="265" t="s">
        <v>443</v>
      </c>
      <c r="G457" s="266" t="s">
        <v>305</v>
      </c>
      <c r="H457" s="267">
        <v>1</v>
      </c>
      <c r="I457" s="268"/>
      <c r="J457" s="269">
        <f>ROUND(I457*H457,2)</f>
        <v>0</v>
      </c>
      <c r="K457" s="270"/>
      <c r="L457" s="271"/>
      <c r="M457" s="272" t="s">
        <v>1</v>
      </c>
      <c r="N457" s="273" t="s">
        <v>38</v>
      </c>
      <c r="O457" s="91"/>
      <c r="P457" s="225">
        <f>O457*H457</f>
        <v>0</v>
      </c>
      <c r="Q457" s="225">
        <v>0</v>
      </c>
      <c r="R457" s="225">
        <f>Q457*H457</f>
        <v>0</v>
      </c>
      <c r="S457" s="225">
        <v>0</v>
      </c>
      <c r="T457" s="226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227" t="s">
        <v>306</v>
      </c>
      <c r="AT457" s="227" t="s">
        <v>302</v>
      </c>
      <c r="AU457" s="227" t="s">
        <v>83</v>
      </c>
      <c r="AY457" s="17" t="s">
        <v>122</v>
      </c>
      <c r="BE457" s="228">
        <f>IF(N457="základní",J457,0)</f>
        <v>0</v>
      </c>
      <c r="BF457" s="228">
        <f>IF(N457="snížená",J457,0)</f>
        <v>0</v>
      </c>
      <c r="BG457" s="228">
        <f>IF(N457="zákl. přenesená",J457,0)</f>
        <v>0</v>
      </c>
      <c r="BH457" s="228">
        <f>IF(N457="sníž. přenesená",J457,0)</f>
        <v>0</v>
      </c>
      <c r="BI457" s="228">
        <f>IF(N457="nulová",J457,0)</f>
        <v>0</v>
      </c>
      <c r="BJ457" s="17" t="s">
        <v>81</v>
      </c>
      <c r="BK457" s="228">
        <f>ROUND(I457*H457,2)</f>
        <v>0</v>
      </c>
      <c r="BL457" s="17" t="s">
        <v>261</v>
      </c>
      <c r="BM457" s="227" t="s">
        <v>444</v>
      </c>
    </row>
    <row r="458" s="13" customFormat="1">
      <c r="A458" s="13"/>
      <c r="B458" s="229"/>
      <c r="C458" s="230"/>
      <c r="D458" s="231" t="s">
        <v>135</v>
      </c>
      <c r="E458" s="232" t="s">
        <v>1</v>
      </c>
      <c r="F458" s="233" t="s">
        <v>308</v>
      </c>
      <c r="G458" s="230"/>
      <c r="H458" s="232" t="s">
        <v>1</v>
      </c>
      <c r="I458" s="234"/>
      <c r="J458" s="230"/>
      <c r="K458" s="230"/>
      <c r="L458" s="235"/>
      <c r="M458" s="236"/>
      <c r="N458" s="237"/>
      <c r="O458" s="237"/>
      <c r="P458" s="237"/>
      <c r="Q458" s="237"/>
      <c r="R458" s="237"/>
      <c r="S458" s="237"/>
      <c r="T458" s="238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9" t="s">
        <v>135</v>
      </c>
      <c r="AU458" s="239" t="s">
        <v>83</v>
      </c>
      <c r="AV458" s="13" t="s">
        <v>81</v>
      </c>
      <c r="AW458" s="13" t="s">
        <v>31</v>
      </c>
      <c r="AX458" s="13" t="s">
        <v>73</v>
      </c>
      <c r="AY458" s="239" t="s">
        <v>122</v>
      </c>
    </row>
    <row r="459" s="14" customFormat="1">
      <c r="A459" s="14"/>
      <c r="B459" s="240"/>
      <c r="C459" s="241"/>
      <c r="D459" s="231" t="s">
        <v>135</v>
      </c>
      <c r="E459" s="242" t="s">
        <v>1</v>
      </c>
      <c r="F459" s="243" t="s">
        <v>81</v>
      </c>
      <c r="G459" s="241"/>
      <c r="H459" s="244">
        <v>1</v>
      </c>
      <c r="I459" s="245"/>
      <c r="J459" s="241"/>
      <c r="K459" s="241"/>
      <c r="L459" s="246"/>
      <c r="M459" s="247"/>
      <c r="N459" s="248"/>
      <c r="O459" s="248"/>
      <c r="P459" s="248"/>
      <c r="Q459" s="248"/>
      <c r="R459" s="248"/>
      <c r="S459" s="248"/>
      <c r="T459" s="249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0" t="s">
        <v>135</v>
      </c>
      <c r="AU459" s="250" t="s">
        <v>83</v>
      </c>
      <c r="AV459" s="14" t="s">
        <v>83</v>
      </c>
      <c r="AW459" s="14" t="s">
        <v>31</v>
      </c>
      <c r="AX459" s="14" t="s">
        <v>73</v>
      </c>
      <c r="AY459" s="250" t="s">
        <v>122</v>
      </c>
    </row>
    <row r="460" s="15" customFormat="1">
      <c r="A460" s="15"/>
      <c r="B460" s="251"/>
      <c r="C460" s="252"/>
      <c r="D460" s="231" t="s">
        <v>135</v>
      </c>
      <c r="E460" s="253" t="s">
        <v>1</v>
      </c>
      <c r="F460" s="254" t="s">
        <v>188</v>
      </c>
      <c r="G460" s="252"/>
      <c r="H460" s="255">
        <v>1</v>
      </c>
      <c r="I460" s="256"/>
      <c r="J460" s="252"/>
      <c r="K460" s="252"/>
      <c r="L460" s="257"/>
      <c r="M460" s="258"/>
      <c r="N460" s="259"/>
      <c r="O460" s="259"/>
      <c r="P460" s="259"/>
      <c r="Q460" s="259"/>
      <c r="R460" s="259"/>
      <c r="S460" s="259"/>
      <c r="T460" s="260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61" t="s">
        <v>135</v>
      </c>
      <c r="AU460" s="261" t="s">
        <v>83</v>
      </c>
      <c r="AV460" s="15" t="s">
        <v>131</v>
      </c>
      <c r="AW460" s="15" t="s">
        <v>31</v>
      </c>
      <c r="AX460" s="15" t="s">
        <v>81</v>
      </c>
      <c r="AY460" s="261" t="s">
        <v>122</v>
      </c>
    </row>
    <row r="461" s="2" customFormat="1" ht="21.75" customHeight="1">
      <c r="A461" s="38"/>
      <c r="B461" s="39"/>
      <c r="C461" s="263" t="s">
        <v>445</v>
      </c>
      <c r="D461" s="263" t="s">
        <v>302</v>
      </c>
      <c r="E461" s="264" t="s">
        <v>446</v>
      </c>
      <c r="F461" s="265" t="s">
        <v>447</v>
      </c>
      <c r="G461" s="266" t="s">
        <v>305</v>
      </c>
      <c r="H461" s="267">
        <v>2</v>
      </c>
      <c r="I461" s="268"/>
      <c r="J461" s="269">
        <f>ROUND(I461*H461,2)</f>
        <v>0</v>
      </c>
      <c r="K461" s="270"/>
      <c r="L461" s="271"/>
      <c r="M461" s="272" t="s">
        <v>1</v>
      </c>
      <c r="N461" s="273" t="s">
        <v>38</v>
      </c>
      <c r="O461" s="91"/>
      <c r="P461" s="225">
        <f>O461*H461</f>
        <v>0</v>
      </c>
      <c r="Q461" s="225">
        <v>0</v>
      </c>
      <c r="R461" s="225">
        <f>Q461*H461</f>
        <v>0</v>
      </c>
      <c r="S461" s="225">
        <v>0</v>
      </c>
      <c r="T461" s="226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227" t="s">
        <v>306</v>
      </c>
      <c r="AT461" s="227" t="s">
        <v>302</v>
      </c>
      <c r="AU461" s="227" t="s">
        <v>83</v>
      </c>
      <c r="AY461" s="17" t="s">
        <v>122</v>
      </c>
      <c r="BE461" s="228">
        <f>IF(N461="základní",J461,0)</f>
        <v>0</v>
      </c>
      <c r="BF461" s="228">
        <f>IF(N461="snížená",J461,0)</f>
        <v>0</v>
      </c>
      <c r="BG461" s="228">
        <f>IF(N461="zákl. přenesená",J461,0)</f>
        <v>0</v>
      </c>
      <c r="BH461" s="228">
        <f>IF(N461="sníž. přenesená",J461,0)</f>
        <v>0</v>
      </c>
      <c r="BI461" s="228">
        <f>IF(N461="nulová",J461,0)</f>
        <v>0</v>
      </c>
      <c r="BJ461" s="17" t="s">
        <v>81</v>
      </c>
      <c r="BK461" s="228">
        <f>ROUND(I461*H461,2)</f>
        <v>0</v>
      </c>
      <c r="BL461" s="17" t="s">
        <v>261</v>
      </c>
      <c r="BM461" s="227" t="s">
        <v>448</v>
      </c>
    </row>
    <row r="462" s="13" customFormat="1">
      <c r="A462" s="13"/>
      <c r="B462" s="229"/>
      <c r="C462" s="230"/>
      <c r="D462" s="231" t="s">
        <v>135</v>
      </c>
      <c r="E462" s="232" t="s">
        <v>1</v>
      </c>
      <c r="F462" s="233" t="s">
        <v>308</v>
      </c>
      <c r="G462" s="230"/>
      <c r="H462" s="232" t="s">
        <v>1</v>
      </c>
      <c r="I462" s="234"/>
      <c r="J462" s="230"/>
      <c r="K462" s="230"/>
      <c r="L462" s="235"/>
      <c r="M462" s="236"/>
      <c r="N462" s="237"/>
      <c r="O462" s="237"/>
      <c r="P462" s="237"/>
      <c r="Q462" s="237"/>
      <c r="R462" s="237"/>
      <c r="S462" s="237"/>
      <c r="T462" s="238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9" t="s">
        <v>135</v>
      </c>
      <c r="AU462" s="239" t="s">
        <v>83</v>
      </c>
      <c r="AV462" s="13" t="s">
        <v>81</v>
      </c>
      <c r="AW462" s="13" t="s">
        <v>31</v>
      </c>
      <c r="AX462" s="13" t="s">
        <v>73</v>
      </c>
      <c r="AY462" s="239" t="s">
        <v>122</v>
      </c>
    </row>
    <row r="463" s="14" customFormat="1">
      <c r="A463" s="14"/>
      <c r="B463" s="240"/>
      <c r="C463" s="241"/>
      <c r="D463" s="231" t="s">
        <v>135</v>
      </c>
      <c r="E463" s="242" t="s">
        <v>1</v>
      </c>
      <c r="F463" s="243" t="s">
        <v>413</v>
      </c>
      <c r="G463" s="241"/>
      <c r="H463" s="244">
        <v>2</v>
      </c>
      <c r="I463" s="245"/>
      <c r="J463" s="241"/>
      <c r="K463" s="241"/>
      <c r="L463" s="246"/>
      <c r="M463" s="247"/>
      <c r="N463" s="248"/>
      <c r="O463" s="248"/>
      <c r="P463" s="248"/>
      <c r="Q463" s="248"/>
      <c r="R463" s="248"/>
      <c r="S463" s="248"/>
      <c r="T463" s="249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0" t="s">
        <v>135</v>
      </c>
      <c r="AU463" s="250" t="s">
        <v>83</v>
      </c>
      <c r="AV463" s="14" t="s">
        <v>83</v>
      </c>
      <c r="AW463" s="14" t="s">
        <v>31</v>
      </c>
      <c r="AX463" s="14" t="s">
        <v>73</v>
      </c>
      <c r="AY463" s="250" t="s">
        <v>122</v>
      </c>
    </row>
    <row r="464" s="15" customFormat="1">
      <c r="A464" s="15"/>
      <c r="B464" s="251"/>
      <c r="C464" s="252"/>
      <c r="D464" s="231" t="s">
        <v>135</v>
      </c>
      <c r="E464" s="253" t="s">
        <v>1</v>
      </c>
      <c r="F464" s="254" t="s">
        <v>188</v>
      </c>
      <c r="G464" s="252"/>
      <c r="H464" s="255">
        <v>2</v>
      </c>
      <c r="I464" s="256"/>
      <c r="J464" s="252"/>
      <c r="K464" s="252"/>
      <c r="L464" s="257"/>
      <c r="M464" s="258"/>
      <c r="N464" s="259"/>
      <c r="O464" s="259"/>
      <c r="P464" s="259"/>
      <c r="Q464" s="259"/>
      <c r="R464" s="259"/>
      <c r="S464" s="259"/>
      <c r="T464" s="260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61" t="s">
        <v>135</v>
      </c>
      <c r="AU464" s="261" t="s">
        <v>83</v>
      </c>
      <c r="AV464" s="15" t="s">
        <v>131</v>
      </c>
      <c r="AW464" s="15" t="s">
        <v>31</v>
      </c>
      <c r="AX464" s="15" t="s">
        <v>81</v>
      </c>
      <c r="AY464" s="261" t="s">
        <v>122</v>
      </c>
    </row>
    <row r="465" s="2" customFormat="1" ht="21.75" customHeight="1">
      <c r="A465" s="38"/>
      <c r="B465" s="39"/>
      <c r="C465" s="263" t="s">
        <v>214</v>
      </c>
      <c r="D465" s="263" t="s">
        <v>302</v>
      </c>
      <c r="E465" s="264" t="s">
        <v>449</v>
      </c>
      <c r="F465" s="265" t="s">
        <v>450</v>
      </c>
      <c r="G465" s="266" t="s">
        <v>305</v>
      </c>
      <c r="H465" s="267">
        <v>2</v>
      </c>
      <c r="I465" s="268"/>
      <c r="J465" s="269">
        <f>ROUND(I465*H465,2)</f>
        <v>0</v>
      </c>
      <c r="K465" s="270"/>
      <c r="L465" s="271"/>
      <c r="M465" s="272" t="s">
        <v>1</v>
      </c>
      <c r="N465" s="273" t="s">
        <v>38</v>
      </c>
      <c r="O465" s="91"/>
      <c r="P465" s="225">
        <f>O465*H465</f>
        <v>0</v>
      </c>
      <c r="Q465" s="225">
        <v>0</v>
      </c>
      <c r="R465" s="225">
        <f>Q465*H465</f>
        <v>0</v>
      </c>
      <c r="S465" s="225">
        <v>0</v>
      </c>
      <c r="T465" s="226">
        <f>S465*H465</f>
        <v>0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27" t="s">
        <v>306</v>
      </c>
      <c r="AT465" s="227" t="s">
        <v>302</v>
      </c>
      <c r="AU465" s="227" t="s">
        <v>83</v>
      </c>
      <c r="AY465" s="17" t="s">
        <v>122</v>
      </c>
      <c r="BE465" s="228">
        <f>IF(N465="základní",J465,0)</f>
        <v>0</v>
      </c>
      <c r="BF465" s="228">
        <f>IF(N465="snížená",J465,0)</f>
        <v>0</v>
      </c>
      <c r="BG465" s="228">
        <f>IF(N465="zákl. přenesená",J465,0)</f>
        <v>0</v>
      </c>
      <c r="BH465" s="228">
        <f>IF(N465="sníž. přenesená",J465,0)</f>
        <v>0</v>
      </c>
      <c r="BI465" s="228">
        <f>IF(N465="nulová",J465,0)</f>
        <v>0</v>
      </c>
      <c r="BJ465" s="17" t="s">
        <v>81</v>
      </c>
      <c r="BK465" s="228">
        <f>ROUND(I465*H465,2)</f>
        <v>0</v>
      </c>
      <c r="BL465" s="17" t="s">
        <v>261</v>
      </c>
      <c r="BM465" s="227" t="s">
        <v>451</v>
      </c>
    </row>
    <row r="466" s="13" customFormat="1">
      <c r="A466" s="13"/>
      <c r="B466" s="229"/>
      <c r="C466" s="230"/>
      <c r="D466" s="231" t="s">
        <v>135</v>
      </c>
      <c r="E466" s="232" t="s">
        <v>1</v>
      </c>
      <c r="F466" s="233" t="s">
        <v>308</v>
      </c>
      <c r="G466" s="230"/>
      <c r="H466" s="232" t="s">
        <v>1</v>
      </c>
      <c r="I466" s="234"/>
      <c r="J466" s="230"/>
      <c r="K466" s="230"/>
      <c r="L466" s="235"/>
      <c r="M466" s="236"/>
      <c r="N466" s="237"/>
      <c r="O466" s="237"/>
      <c r="P466" s="237"/>
      <c r="Q466" s="237"/>
      <c r="R466" s="237"/>
      <c r="S466" s="237"/>
      <c r="T466" s="238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9" t="s">
        <v>135</v>
      </c>
      <c r="AU466" s="239" t="s">
        <v>83</v>
      </c>
      <c r="AV466" s="13" t="s">
        <v>81</v>
      </c>
      <c r="AW466" s="13" t="s">
        <v>31</v>
      </c>
      <c r="AX466" s="13" t="s">
        <v>73</v>
      </c>
      <c r="AY466" s="239" t="s">
        <v>122</v>
      </c>
    </row>
    <row r="467" s="14" customFormat="1">
      <c r="A467" s="14"/>
      <c r="B467" s="240"/>
      <c r="C467" s="241"/>
      <c r="D467" s="231" t="s">
        <v>135</v>
      </c>
      <c r="E467" s="242" t="s">
        <v>1</v>
      </c>
      <c r="F467" s="243" t="s">
        <v>413</v>
      </c>
      <c r="G467" s="241"/>
      <c r="H467" s="244">
        <v>2</v>
      </c>
      <c r="I467" s="245"/>
      <c r="J467" s="241"/>
      <c r="K467" s="241"/>
      <c r="L467" s="246"/>
      <c r="M467" s="247"/>
      <c r="N467" s="248"/>
      <c r="O467" s="248"/>
      <c r="P467" s="248"/>
      <c r="Q467" s="248"/>
      <c r="R467" s="248"/>
      <c r="S467" s="248"/>
      <c r="T467" s="249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0" t="s">
        <v>135</v>
      </c>
      <c r="AU467" s="250" t="s">
        <v>83</v>
      </c>
      <c r="AV467" s="14" t="s">
        <v>83</v>
      </c>
      <c r="AW467" s="14" t="s">
        <v>31</v>
      </c>
      <c r="AX467" s="14" t="s">
        <v>73</v>
      </c>
      <c r="AY467" s="250" t="s">
        <v>122</v>
      </c>
    </row>
    <row r="468" s="15" customFormat="1">
      <c r="A468" s="15"/>
      <c r="B468" s="251"/>
      <c r="C468" s="252"/>
      <c r="D468" s="231" t="s">
        <v>135</v>
      </c>
      <c r="E468" s="253" t="s">
        <v>1</v>
      </c>
      <c r="F468" s="254" t="s">
        <v>188</v>
      </c>
      <c r="G468" s="252"/>
      <c r="H468" s="255">
        <v>2</v>
      </c>
      <c r="I468" s="256"/>
      <c r="J468" s="252"/>
      <c r="K468" s="252"/>
      <c r="L468" s="257"/>
      <c r="M468" s="258"/>
      <c r="N468" s="259"/>
      <c r="O468" s="259"/>
      <c r="P468" s="259"/>
      <c r="Q468" s="259"/>
      <c r="R468" s="259"/>
      <c r="S468" s="259"/>
      <c r="T468" s="260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61" t="s">
        <v>135</v>
      </c>
      <c r="AU468" s="261" t="s">
        <v>83</v>
      </c>
      <c r="AV468" s="15" t="s">
        <v>131</v>
      </c>
      <c r="AW468" s="15" t="s">
        <v>31</v>
      </c>
      <c r="AX468" s="15" t="s">
        <v>81</v>
      </c>
      <c r="AY468" s="261" t="s">
        <v>122</v>
      </c>
    </row>
    <row r="469" s="2" customFormat="1" ht="21.75" customHeight="1">
      <c r="A469" s="38"/>
      <c r="B469" s="39"/>
      <c r="C469" s="263" t="s">
        <v>452</v>
      </c>
      <c r="D469" s="263" t="s">
        <v>302</v>
      </c>
      <c r="E469" s="264" t="s">
        <v>453</v>
      </c>
      <c r="F469" s="265" t="s">
        <v>454</v>
      </c>
      <c r="G469" s="266" t="s">
        <v>305</v>
      </c>
      <c r="H469" s="267">
        <v>1</v>
      </c>
      <c r="I469" s="268"/>
      <c r="J469" s="269">
        <f>ROUND(I469*H469,2)</f>
        <v>0</v>
      </c>
      <c r="K469" s="270"/>
      <c r="L469" s="271"/>
      <c r="M469" s="272" t="s">
        <v>1</v>
      </c>
      <c r="N469" s="273" t="s">
        <v>38</v>
      </c>
      <c r="O469" s="91"/>
      <c r="P469" s="225">
        <f>O469*H469</f>
        <v>0</v>
      </c>
      <c r="Q469" s="225">
        <v>0</v>
      </c>
      <c r="R469" s="225">
        <f>Q469*H469</f>
        <v>0</v>
      </c>
      <c r="S469" s="225">
        <v>0</v>
      </c>
      <c r="T469" s="226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227" t="s">
        <v>306</v>
      </c>
      <c r="AT469" s="227" t="s">
        <v>302</v>
      </c>
      <c r="AU469" s="227" t="s">
        <v>83</v>
      </c>
      <c r="AY469" s="17" t="s">
        <v>122</v>
      </c>
      <c r="BE469" s="228">
        <f>IF(N469="základní",J469,0)</f>
        <v>0</v>
      </c>
      <c r="BF469" s="228">
        <f>IF(N469="snížená",J469,0)</f>
        <v>0</v>
      </c>
      <c r="BG469" s="228">
        <f>IF(N469="zákl. přenesená",J469,0)</f>
        <v>0</v>
      </c>
      <c r="BH469" s="228">
        <f>IF(N469="sníž. přenesená",J469,0)</f>
        <v>0</v>
      </c>
      <c r="BI469" s="228">
        <f>IF(N469="nulová",J469,0)</f>
        <v>0</v>
      </c>
      <c r="BJ469" s="17" t="s">
        <v>81</v>
      </c>
      <c r="BK469" s="228">
        <f>ROUND(I469*H469,2)</f>
        <v>0</v>
      </c>
      <c r="BL469" s="17" t="s">
        <v>261</v>
      </c>
      <c r="BM469" s="227" t="s">
        <v>455</v>
      </c>
    </row>
    <row r="470" s="13" customFormat="1">
      <c r="A470" s="13"/>
      <c r="B470" s="229"/>
      <c r="C470" s="230"/>
      <c r="D470" s="231" t="s">
        <v>135</v>
      </c>
      <c r="E470" s="232" t="s">
        <v>1</v>
      </c>
      <c r="F470" s="233" t="s">
        <v>308</v>
      </c>
      <c r="G470" s="230"/>
      <c r="H470" s="232" t="s">
        <v>1</v>
      </c>
      <c r="I470" s="234"/>
      <c r="J470" s="230"/>
      <c r="K470" s="230"/>
      <c r="L470" s="235"/>
      <c r="M470" s="236"/>
      <c r="N470" s="237"/>
      <c r="O470" s="237"/>
      <c r="P470" s="237"/>
      <c r="Q470" s="237"/>
      <c r="R470" s="237"/>
      <c r="S470" s="237"/>
      <c r="T470" s="238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9" t="s">
        <v>135</v>
      </c>
      <c r="AU470" s="239" t="s">
        <v>83</v>
      </c>
      <c r="AV470" s="13" t="s">
        <v>81</v>
      </c>
      <c r="AW470" s="13" t="s">
        <v>31</v>
      </c>
      <c r="AX470" s="13" t="s">
        <v>73</v>
      </c>
      <c r="AY470" s="239" t="s">
        <v>122</v>
      </c>
    </row>
    <row r="471" s="14" customFormat="1">
      <c r="A471" s="14"/>
      <c r="B471" s="240"/>
      <c r="C471" s="241"/>
      <c r="D471" s="231" t="s">
        <v>135</v>
      </c>
      <c r="E471" s="242" t="s">
        <v>1</v>
      </c>
      <c r="F471" s="243" t="s">
        <v>81</v>
      </c>
      <c r="G471" s="241"/>
      <c r="H471" s="244">
        <v>1</v>
      </c>
      <c r="I471" s="245"/>
      <c r="J471" s="241"/>
      <c r="K471" s="241"/>
      <c r="L471" s="246"/>
      <c r="M471" s="247"/>
      <c r="N471" s="248"/>
      <c r="O471" s="248"/>
      <c r="P471" s="248"/>
      <c r="Q471" s="248"/>
      <c r="R471" s="248"/>
      <c r="S471" s="248"/>
      <c r="T471" s="249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0" t="s">
        <v>135</v>
      </c>
      <c r="AU471" s="250" t="s">
        <v>83</v>
      </c>
      <c r="AV471" s="14" t="s">
        <v>83</v>
      </c>
      <c r="AW471" s="14" t="s">
        <v>31</v>
      </c>
      <c r="AX471" s="14" t="s">
        <v>73</v>
      </c>
      <c r="AY471" s="250" t="s">
        <v>122</v>
      </c>
    </row>
    <row r="472" s="15" customFormat="1">
      <c r="A472" s="15"/>
      <c r="B472" s="251"/>
      <c r="C472" s="252"/>
      <c r="D472" s="231" t="s">
        <v>135</v>
      </c>
      <c r="E472" s="253" t="s">
        <v>1</v>
      </c>
      <c r="F472" s="254" t="s">
        <v>188</v>
      </c>
      <c r="G472" s="252"/>
      <c r="H472" s="255">
        <v>1</v>
      </c>
      <c r="I472" s="256"/>
      <c r="J472" s="252"/>
      <c r="K472" s="252"/>
      <c r="L472" s="257"/>
      <c r="M472" s="258"/>
      <c r="N472" s="259"/>
      <c r="O472" s="259"/>
      <c r="P472" s="259"/>
      <c r="Q472" s="259"/>
      <c r="R472" s="259"/>
      <c r="S472" s="259"/>
      <c r="T472" s="260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61" t="s">
        <v>135</v>
      </c>
      <c r="AU472" s="261" t="s">
        <v>83</v>
      </c>
      <c r="AV472" s="15" t="s">
        <v>131</v>
      </c>
      <c r="AW472" s="15" t="s">
        <v>31</v>
      </c>
      <c r="AX472" s="15" t="s">
        <v>81</v>
      </c>
      <c r="AY472" s="261" t="s">
        <v>122</v>
      </c>
    </row>
    <row r="473" s="2" customFormat="1" ht="21.75" customHeight="1">
      <c r="A473" s="38"/>
      <c r="B473" s="39"/>
      <c r="C473" s="263" t="s">
        <v>217</v>
      </c>
      <c r="D473" s="263" t="s">
        <v>302</v>
      </c>
      <c r="E473" s="264" t="s">
        <v>456</v>
      </c>
      <c r="F473" s="265" t="s">
        <v>457</v>
      </c>
      <c r="G473" s="266" t="s">
        <v>305</v>
      </c>
      <c r="H473" s="267">
        <v>1</v>
      </c>
      <c r="I473" s="268"/>
      <c r="J473" s="269">
        <f>ROUND(I473*H473,2)</f>
        <v>0</v>
      </c>
      <c r="K473" s="270"/>
      <c r="L473" s="271"/>
      <c r="M473" s="272" t="s">
        <v>1</v>
      </c>
      <c r="N473" s="273" t="s">
        <v>38</v>
      </c>
      <c r="O473" s="91"/>
      <c r="P473" s="225">
        <f>O473*H473</f>
        <v>0</v>
      </c>
      <c r="Q473" s="225">
        <v>0</v>
      </c>
      <c r="R473" s="225">
        <f>Q473*H473</f>
        <v>0</v>
      </c>
      <c r="S473" s="225">
        <v>0</v>
      </c>
      <c r="T473" s="226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227" t="s">
        <v>306</v>
      </c>
      <c r="AT473" s="227" t="s">
        <v>302</v>
      </c>
      <c r="AU473" s="227" t="s">
        <v>83</v>
      </c>
      <c r="AY473" s="17" t="s">
        <v>122</v>
      </c>
      <c r="BE473" s="228">
        <f>IF(N473="základní",J473,0)</f>
        <v>0</v>
      </c>
      <c r="BF473" s="228">
        <f>IF(N473="snížená",J473,0)</f>
        <v>0</v>
      </c>
      <c r="BG473" s="228">
        <f>IF(N473="zákl. přenesená",J473,0)</f>
        <v>0</v>
      </c>
      <c r="BH473" s="228">
        <f>IF(N473="sníž. přenesená",J473,0)</f>
        <v>0</v>
      </c>
      <c r="BI473" s="228">
        <f>IF(N473="nulová",J473,0)</f>
        <v>0</v>
      </c>
      <c r="BJ473" s="17" t="s">
        <v>81</v>
      </c>
      <c r="BK473" s="228">
        <f>ROUND(I473*H473,2)</f>
        <v>0</v>
      </c>
      <c r="BL473" s="17" t="s">
        <v>261</v>
      </c>
      <c r="BM473" s="227" t="s">
        <v>458</v>
      </c>
    </row>
    <row r="474" s="13" customFormat="1">
      <c r="A474" s="13"/>
      <c r="B474" s="229"/>
      <c r="C474" s="230"/>
      <c r="D474" s="231" t="s">
        <v>135</v>
      </c>
      <c r="E474" s="232" t="s">
        <v>1</v>
      </c>
      <c r="F474" s="233" t="s">
        <v>308</v>
      </c>
      <c r="G474" s="230"/>
      <c r="H474" s="232" t="s">
        <v>1</v>
      </c>
      <c r="I474" s="234"/>
      <c r="J474" s="230"/>
      <c r="K474" s="230"/>
      <c r="L474" s="235"/>
      <c r="M474" s="236"/>
      <c r="N474" s="237"/>
      <c r="O474" s="237"/>
      <c r="P474" s="237"/>
      <c r="Q474" s="237"/>
      <c r="R474" s="237"/>
      <c r="S474" s="237"/>
      <c r="T474" s="238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9" t="s">
        <v>135</v>
      </c>
      <c r="AU474" s="239" t="s">
        <v>83</v>
      </c>
      <c r="AV474" s="13" t="s">
        <v>81</v>
      </c>
      <c r="AW474" s="13" t="s">
        <v>31</v>
      </c>
      <c r="AX474" s="13" t="s">
        <v>73</v>
      </c>
      <c r="AY474" s="239" t="s">
        <v>122</v>
      </c>
    </row>
    <row r="475" s="14" customFormat="1">
      <c r="A475" s="14"/>
      <c r="B475" s="240"/>
      <c r="C475" s="241"/>
      <c r="D475" s="231" t="s">
        <v>135</v>
      </c>
      <c r="E475" s="242" t="s">
        <v>1</v>
      </c>
      <c r="F475" s="243" t="s">
        <v>81</v>
      </c>
      <c r="G475" s="241"/>
      <c r="H475" s="244">
        <v>1</v>
      </c>
      <c r="I475" s="245"/>
      <c r="J475" s="241"/>
      <c r="K475" s="241"/>
      <c r="L475" s="246"/>
      <c r="M475" s="247"/>
      <c r="N475" s="248"/>
      <c r="O475" s="248"/>
      <c r="P475" s="248"/>
      <c r="Q475" s="248"/>
      <c r="R475" s="248"/>
      <c r="S475" s="248"/>
      <c r="T475" s="249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0" t="s">
        <v>135</v>
      </c>
      <c r="AU475" s="250" t="s">
        <v>83</v>
      </c>
      <c r="AV475" s="14" t="s">
        <v>83</v>
      </c>
      <c r="AW475" s="14" t="s">
        <v>31</v>
      </c>
      <c r="AX475" s="14" t="s">
        <v>73</v>
      </c>
      <c r="AY475" s="250" t="s">
        <v>122</v>
      </c>
    </row>
    <row r="476" s="15" customFormat="1">
      <c r="A476" s="15"/>
      <c r="B476" s="251"/>
      <c r="C476" s="252"/>
      <c r="D476" s="231" t="s">
        <v>135</v>
      </c>
      <c r="E476" s="253" t="s">
        <v>1</v>
      </c>
      <c r="F476" s="254" t="s">
        <v>188</v>
      </c>
      <c r="G476" s="252"/>
      <c r="H476" s="255">
        <v>1</v>
      </c>
      <c r="I476" s="256"/>
      <c r="J476" s="252"/>
      <c r="K476" s="252"/>
      <c r="L476" s="257"/>
      <c r="M476" s="258"/>
      <c r="N476" s="259"/>
      <c r="O476" s="259"/>
      <c r="P476" s="259"/>
      <c r="Q476" s="259"/>
      <c r="R476" s="259"/>
      <c r="S476" s="259"/>
      <c r="T476" s="260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T476" s="261" t="s">
        <v>135</v>
      </c>
      <c r="AU476" s="261" t="s">
        <v>83</v>
      </c>
      <c r="AV476" s="15" t="s">
        <v>131</v>
      </c>
      <c r="AW476" s="15" t="s">
        <v>31</v>
      </c>
      <c r="AX476" s="15" t="s">
        <v>81</v>
      </c>
      <c r="AY476" s="261" t="s">
        <v>122</v>
      </c>
    </row>
    <row r="477" s="2" customFormat="1" ht="21.75" customHeight="1">
      <c r="A477" s="38"/>
      <c r="B477" s="39"/>
      <c r="C477" s="263" t="s">
        <v>459</v>
      </c>
      <c r="D477" s="263" t="s">
        <v>302</v>
      </c>
      <c r="E477" s="264" t="s">
        <v>460</v>
      </c>
      <c r="F477" s="265" t="s">
        <v>461</v>
      </c>
      <c r="G477" s="266" t="s">
        <v>305</v>
      </c>
      <c r="H477" s="267">
        <v>2</v>
      </c>
      <c r="I477" s="268"/>
      <c r="J477" s="269">
        <f>ROUND(I477*H477,2)</f>
        <v>0</v>
      </c>
      <c r="K477" s="270"/>
      <c r="L477" s="271"/>
      <c r="M477" s="272" t="s">
        <v>1</v>
      </c>
      <c r="N477" s="273" t="s">
        <v>38</v>
      </c>
      <c r="O477" s="91"/>
      <c r="P477" s="225">
        <f>O477*H477</f>
        <v>0</v>
      </c>
      <c r="Q477" s="225">
        <v>0</v>
      </c>
      <c r="R477" s="225">
        <f>Q477*H477</f>
        <v>0</v>
      </c>
      <c r="S477" s="225">
        <v>0</v>
      </c>
      <c r="T477" s="226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227" t="s">
        <v>306</v>
      </c>
      <c r="AT477" s="227" t="s">
        <v>302</v>
      </c>
      <c r="AU477" s="227" t="s">
        <v>83</v>
      </c>
      <c r="AY477" s="17" t="s">
        <v>122</v>
      </c>
      <c r="BE477" s="228">
        <f>IF(N477="základní",J477,0)</f>
        <v>0</v>
      </c>
      <c r="BF477" s="228">
        <f>IF(N477="snížená",J477,0)</f>
        <v>0</v>
      </c>
      <c r="BG477" s="228">
        <f>IF(N477="zákl. přenesená",J477,0)</f>
        <v>0</v>
      </c>
      <c r="BH477" s="228">
        <f>IF(N477="sníž. přenesená",J477,0)</f>
        <v>0</v>
      </c>
      <c r="BI477" s="228">
        <f>IF(N477="nulová",J477,0)</f>
        <v>0</v>
      </c>
      <c r="BJ477" s="17" t="s">
        <v>81</v>
      </c>
      <c r="BK477" s="228">
        <f>ROUND(I477*H477,2)</f>
        <v>0</v>
      </c>
      <c r="BL477" s="17" t="s">
        <v>261</v>
      </c>
      <c r="BM477" s="227" t="s">
        <v>462</v>
      </c>
    </row>
    <row r="478" s="13" customFormat="1">
      <c r="A478" s="13"/>
      <c r="B478" s="229"/>
      <c r="C478" s="230"/>
      <c r="D478" s="231" t="s">
        <v>135</v>
      </c>
      <c r="E478" s="232" t="s">
        <v>1</v>
      </c>
      <c r="F478" s="233" t="s">
        <v>308</v>
      </c>
      <c r="G478" s="230"/>
      <c r="H478" s="232" t="s">
        <v>1</v>
      </c>
      <c r="I478" s="234"/>
      <c r="J478" s="230"/>
      <c r="K478" s="230"/>
      <c r="L478" s="235"/>
      <c r="M478" s="236"/>
      <c r="N478" s="237"/>
      <c r="O478" s="237"/>
      <c r="P478" s="237"/>
      <c r="Q478" s="237"/>
      <c r="R478" s="237"/>
      <c r="S478" s="237"/>
      <c r="T478" s="238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9" t="s">
        <v>135</v>
      </c>
      <c r="AU478" s="239" t="s">
        <v>83</v>
      </c>
      <c r="AV478" s="13" t="s">
        <v>81</v>
      </c>
      <c r="AW478" s="13" t="s">
        <v>31</v>
      </c>
      <c r="AX478" s="13" t="s">
        <v>73</v>
      </c>
      <c r="AY478" s="239" t="s">
        <v>122</v>
      </c>
    </row>
    <row r="479" s="14" customFormat="1">
      <c r="A479" s="14"/>
      <c r="B479" s="240"/>
      <c r="C479" s="241"/>
      <c r="D479" s="231" t="s">
        <v>135</v>
      </c>
      <c r="E479" s="242" t="s">
        <v>1</v>
      </c>
      <c r="F479" s="243" t="s">
        <v>413</v>
      </c>
      <c r="G479" s="241"/>
      <c r="H479" s="244">
        <v>2</v>
      </c>
      <c r="I479" s="245"/>
      <c r="J479" s="241"/>
      <c r="K479" s="241"/>
      <c r="L479" s="246"/>
      <c r="M479" s="247"/>
      <c r="N479" s="248"/>
      <c r="O479" s="248"/>
      <c r="P479" s="248"/>
      <c r="Q479" s="248"/>
      <c r="R479" s="248"/>
      <c r="S479" s="248"/>
      <c r="T479" s="249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0" t="s">
        <v>135</v>
      </c>
      <c r="AU479" s="250" t="s">
        <v>83</v>
      </c>
      <c r="AV479" s="14" t="s">
        <v>83</v>
      </c>
      <c r="AW479" s="14" t="s">
        <v>31</v>
      </c>
      <c r="AX479" s="14" t="s">
        <v>73</v>
      </c>
      <c r="AY479" s="250" t="s">
        <v>122</v>
      </c>
    </row>
    <row r="480" s="15" customFormat="1">
      <c r="A480" s="15"/>
      <c r="B480" s="251"/>
      <c r="C480" s="252"/>
      <c r="D480" s="231" t="s">
        <v>135</v>
      </c>
      <c r="E480" s="253" t="s">
        <v>1</v>
      </c>
      <c r="F480" s="254" t="s">
        <v>188</v>
      </c>
      <c r="G480" s="252"/>
      <c r="H480" s="255">
        <v>2</v>
      </c>
      <c r="I480" s="256"/>
      <c r="J480" s="252"/>
      <c r="K480" s="252"/>
      <c r="L480" s="257"/>
      <c r="M480" s="258"/>
      <c r="N480" s="259"/>
      <c r="O480" s="259"/>
      <c r="P480" s="259"/>
      <c r="Q480" s="259"/>
      <c r="R480" s="259"/>
      <c r="S480" s="259"/>
      <c r="T480" s="260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T480" s="261" t="s">
        <v>135</v>
      </c>
      <c r="AU480" s="261" t="s">
        <v>83</v>
      </c>
      <c r="AV480" s="15" t="s">
        <v>131</v>
      </c>
      <c r="AW480" s="15" t="s">
        <v>31</v>
      </c>
      <c r="AX480" s="15" t="s">
        <v>81</v>
      </c>
      <c r="AY480" s="261" t="s">
        <v>122</v>
      </c>
    </row>
    <row r="481" s="2" customFormat="1" ht="21.75" customHeight="1">
      <c r="A481" s="38"/>
      <c r="B481" s="39"/>
      <c r="C481" s="263" t="s">
        <v>463</v>
      </c>
      <c r="D481" s="263" t="s">
        <v>302</v>
      </c>
      <c r="E481" s="264" t="s">
        <v>464</v>
      </c>
      <c r="F481" s="265" t="s">
        <v>465</v>
      </c>
      <c r="G481" s="266" t="s">
        <v>305</v>
      </c>
      <c r="H481" s="267">
        <v>1</v>
      </c>
      <c r="I481" s="268"/>
      <c r="J481" s="269">
        <f>ROUND(I481*H481,2)</f>
        <v>0</v>
      </c>
      <c r="K481" s="270"/>
      <c r="L481" s="271"/>
      <c r="M481" s="272" t="s">
        <v>1</v>
      </c>
      <c r="N481" s="273" t="s">
        <v>38</v>
      </c>
      <c r="O481" s="91"/>
      <c r="P481" s="225">
        <f>O481*H481</f>
        <v>0</v>
      </c>
      <c r="Q481" s="225">
        <v>0</v>
      </c>
      <c r="R481" s="225">
        <f>Q481*H481</f>
        <v>0</v>
      </c>
      <c r="S481" s="225">
        <v>0</v>
      </c>
      <c r="T481" s="226">
        <f>S481*H481</f>
        <v>0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227" t="s">
        <v>306</v>
      </c>
      <c r="AT481" s="227" t="s">
        <v>302</v>
      </c>
      <c r="AU481" s="227" t="s">
        <v>83</v>
      </c>
      <c r="AY481" s="17" t="s">
        <v>122</v>
      </c>
      <c r="BE481" s="228">
        <f>IF(N481="základní",J481,0)</f>
        <v>0</v>
      </c>
      <c r="BF481" s="228">
        <f>IF(N481="snížená",J481,0)</f>
        <v>0</v>
      </c>
      <c r="BG481" s="228">
        <f>IF(N481="zákl. přenesená",J481,0)</f>
        <v>0</v>
      </c>
      <c r="BH481" s="228">
        <f>IF(N481="sníž. přenesená",J481,0)</f>
        <v>0</v>
      </c>
      <c r="BI481" s="228">
        <f>IF(N481="nulová",J481,0)</f>
        <v>0</v>
      </c>
      <c r="BJ481" s="17" t="s">
        <v>81</v>
      </c>
      <c r="BK481" s="228">
        <f>ROUND(I481*H481,2)</f>
        <v>0</v>
      </c>
      <c r="BL481" s="17" t="s">
        <v>261</v>
      </c>
      <c r="BM481" s="227" t="s">
        <v>466</v>
      </c>
    </row>
    <row r="482" s="13" customFormat="1">
      <c r="A482" s="13"/>
      <c r="B482" s="229"/>
      <c r="C482" s="230"/>
      <c r="D482" s="231" t="s">
        <v>135</v>
      </c>
      <c r="E482" s="232" t="s">
        <v>1</v>
      </c>
      <c r="F482" s="233" t="s">
        <v>308</v>
      </c>
      <c r="G482" s="230"/>
      <c r="H482" s="232" t="s">
        <v>1</v>
      </c>
      <c r="I482" s="234"/>
      <c r="J482" s="230"/>
      <c r="K482" s="230"/>
      <c r="L482" s="235"/>
      <c r="M482" s="236"/>
      <c r="N482" s="237"/>
      <c r="O482" s="237"/>
      <c r="P482" s="237"/>
      <c r="Q482" s="237"/>
      <c r="R482" s="237"/>
      <c r="S482" s="237"/>
      <c r="T482" s="238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9" t="s">
        <v>135</v>
      </c>
      <c r="AU482" s="239" t="s">
        <v>83</v>
      </c>
      <c r="AV482" s="13" t="s">
        <v>81</v>
      </c>
      <c r="AW482" s="13" t="s">
        <v>31</v>
      </c>
      <c r="AX482" s="13" t="s">
        <v>73</v>
      </c>
      <c r="AY482" s="239" t="s">
        <v>122</v>
      </c>
    </row>
    <row r="483" s="14" customFormat="1">
      <c r="A483" s="14"/>
      <c r="B483" s="240"/>
      <c r="C483" s="241"/>
      <c r="D483" s="231" t="s">
        <v>135</v>
      </c>
      <c r="E483" s="242" t="s">
        <v>1</v>
      </c>
      <c r="F483" s="243" t="s">
        <v>81</v>
      </c>
      <c r="G483" s="241"/>
      <c r="H483" s="244">
        <v>1</v>
      </c>
      <c r="I483" s="245"/>
      <c r="J483" s="241"/>
      <c r="K483" s="241"/>
      <c r="L483" s="246"/>
      <c r="M483" s="247"/>
      <c r="N483" s="248"/>
      <c r="O483" s="248"/>
      <c r="P483" s="248"/>
      <c r="Q483" s="248"/>
      <c r="R483" s="248"/>
      <c r="S483" s="248"/>
      <c r="T483" s="249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0" t="s">
        <v>135</v>
      </c>
      <c r="AU483" s="250" t="s">
        <v>83</v>
      </c>
      <c r="AV483" s="14" t="s">
        <v>83</v>
      </c>
      <c r="AW483" s="14" t="s">
        <v>31</v>
      </c>
      <c r="AX483" s="14" t="s">
        <v>73</v>
      </c>
      <c r="AY483" s="250" t="s">
        <v>122</v>
      </c>
    </row>
    <row r="484" s="15" customFormat="1">
      <c r="A484" s="15"/>
      <c r="B484" s="251"/>
      <c r="C484" s="252"/>
      <c r="D484" s="231" t="s">
        <v>135</v>
      </c>
      <c r="E484" s="253" t="s">
        <v>1</v>
      </c>
      <c r="F484" s="254" t="s">
        <v>188</v>
      </c>
      <c r="G484" s="252"/>
      <c r="H484" s="255">
        <v>1</v>
      </c>
      <c r="I484" s="256"/>
      <c r="J484" s="252"/>
      <c r="K484" s="252"/>
      <c r="L484" s="257"/>
      <c r="M484" s="258"/>
      <c r="N484" s="259"/>
      <c r="O484" s="259"/>
      <c r="P484" s="259"/>
      <c r="Q484" s="259"/>
      <c r="R484" s="259"/>
      <c r="S484" s="259"/>
      <c r="T484" s="260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61" t="s">
        <v>135</v>
      </c>
      <c r="AU484" s="261" t="s">
        <v>83</v>
      </c>
      <c r="AV484" s="15" t="s">
        <v>131</v>
      </c>
      <c r="AW484" s="15" t="s">
        <v>31</v>
      </c>
      <c r="AX484" s="15" t="s">
        <v>81</v>
      </c>
      <c r="AY484" s="261" t="s">
        <v>122</v>
      </c>
    </row>
    <row r="485" s="2" customFormat="1" ht="21.75" customHeight="1">
      <c r="A485" s="38"/>
      <c r="B485" s="39"/>
      <c r="C485" s="263" t="s">
        <v>467</v>
      </c>
      <c r="D485" s="263" t="s">
        <v>302</v>
      </c>
      <c r="E485" s="264" t="s">
        <v>468</v>
      </c>
      <c r="F485" s="265" t="s">
        <v>469</v>
      </c>
      <c r="G485" s="266" t="s">
        <v>305</v>
      </c>
      <c r="H485" s="267">
        <v>1</v>
      </c>
      <c r="I485" s="268"/>
      <c r="J485" s="269">
        <f>ROUND(I485*H485,2)</f>
        <v>0</v>
      </c>
      <c r="K485" s="270"/>
      <c r="L485" s="271"/>
      <c r="M485" s="272" t="s">
        <v>1</v>
      </c>
      <c r="N485" s="273" t="s">
        <v>38</v>
      </c>
      <c r="O485" s="91"/>
      <c r="P485" s="225">
        <f>O485*H485</f>
        <v>0</v>
      </c>
      <c r="Q485" s="225">
        <v>0</v>
      </c>
      <c r="R485" s="225">
        <f>Q485*H485</f>
        <v>0</v>
      </c>
      <c r="S485" s="225">
        <v>0</v>
      </c>
      <c r="T485" s="226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27" t="s">
        <v>306</v>
      </c>
      <c r="AT485" s="227" t="s">
        <v>302</v>
      </c>
      <c r="AU485" s="227" t="s">
        <v>83</v>
      </c>
      <c r="AY485" s="17" t="s">
        <v>122</v>
      </c>
      <c r="BE485" s="228">
        <f>IF(N485="základní",J485,0)</f>
        <v>0</v>
      </c>
      <c r="BF485" s="228">
        <f>IF(N485="snížená",J485,0)</f>
        <v>0</v>
      </c>
      <c r="BG485" s="228">
        <f>IF(N485="zákl. přenesená",J485,0)</f>
        <v>0</v>
      </c>
      <c r="BH485" s="228">
        <f>IF(N485="sníž. přenesená",J485,0)</f>
        <v>0</v>
      </c>
      <c r="BI485" s="228">
        <f>IF(N485="nulová",J485,0)</f>
        <v>0</v>
      </c>
      <c r="BJ485" s="17" t="s">
        <v>81</v>
      </c>
      <c r="BK485" s="228">
        <f>ROUND(I485*H485,2)</f>
        <v>0</v>
      </c>
      <c r="BL485" s="17" t="s">
        <v>261</v>
      </c>
      <c r="BM485" s="227" t="s">
        <v>470</v>
      </c>
    </row>
    <row r="486" s="13" customFormat="1">
      <c r="A486" s="13"/>
      <c r="B486" s="229"/>
      <c r="C486" s="230"/>
      <c r="D486" s="231" t="s">
        <v>135</v>
      </c>
      <c r="E486" s="232" t="s">
        <v>1</v>
      </c>
      <c r="F486" s="233" t="s">
        <v>308</v>
      </c>
      <c r="G486" s="230"/>
      <c r="H486" s="232" t="s">
        <v>1</v>
      </c>
      <c r="I486" s="234"/>
      <c r="J486" s="230"/>
      <c r="K486" s="230"/>
      <c r="L486" s="235"/>
      <c r="M486" s="236"/>
      <c r="N486" s="237"/>
      <c r="O486" s="237"/>
      <c r="P486" s="237"/>
      <c r="Q486" s="237"/>
      <c r="R486" s="237"/>
      <c r="S486" s="237"/>
      <c r="T486" s="238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9" t="s">
        <v>135</v>
      </c>
      <c r="AU486" s="239" t="s">
        <v>83</v>
      </c>
      <c r="AV486" s="13" t="s">
        <v>81</v>
      </c>
      <c r="AW486" s="13" t="s">
        <v>31</v>
      </c>
      <c r="AX486" s="13" t="s">
        <v>73</v>
      </c>
      <c r="AY486" s="239" t="s">
        <v>122</v>
      </c>
    </row>
    <row r="487" s="14" customFormat="1">
      <c r="A487" s="14"/>
      <c r="B487" s="240"/>
      <c r="C487" s="241"/>
      <c r="D487" s="231" t="s">
        <v>135</v>
      </c>
      <c r="E487" s="242" t="s">
        <v>1</v>
      </c>
      <c r="F487" s="243" t="s">
        <v>81</v>
      </c>
      <c r="G487" s="241"/>
      <c r="H487" s="244">
        <v>1</v>
      </c>
      <c r="I487" s="245"/>
      <c r="J487" s="241"/>
      <c r="K487" s="241"/>
      <c r="L487" s="246"/>
      <c r="M487" s="247"/>
      <c r="N487" s="248"/>
      <c r="O487" s="248"/>
      <c r="P487" s="248"/>
      <c r="Q487" s="248"/>
      <c r="R487" s="248"/>
      <c r="S487" s="248"/>
      <c r="T487" s="249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0" t="s">
        <v>135</v>
      </c>
      <c r="AU487" s="250" t="s">
        <v>83</v>
      </c>
      <c r="AV487" s="14" t="s">
        <v>83</v>
      </c>
      <c r="AW487" s="14" t="s">
        <v>31</v>
      </c>
      <c r="AX487" s="14" t="s">
        <v>73</v>
      </c>
      <c r="AY487" s="250" t="s">
        <v>122</v>
      </c>
    </row>
    <row r="488" s="15" customFormat="1">
      <c r="A488" s="15"/>
      <c r="B488" s="251"/>
      <c r="C488" s="252"/>
      <c r="D488" s="231" t="s">
        <v>135</v>
      </c>
      <c r="E488" s="253" t="s">
        <v>1</v>
      </c>
      <c r="F488" s="254" t="s">
        <v>188</v>
      </c>
      <c r="G488" s="252"/>
      <c r="H488" s="255">
        <v>1</v>
      </c>
      <c r="I488" s="256"/>
      <c r="J488" s="252"/>
      <c r="K488" s="252"/>
      <c r="L488" s="257"/>
      <c r="M488" s="258"/>
      <c r="N488" s="259"/>
      <c r="O488" s="259"/>
      <c r="P488" s="259"/>
      <c r="Q488" s="259"/>
      <c r="R488" s="259"/>
      <c r="S488" s="259"/>
      <c r="T488" s="260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61" t="s">
        <v>135</v>
      </c>
      <c r="AU488" s="261" t="s">
        <v>83</v>
      </c>
      <c r="AV488" s="15" t="s">
        <v>131</v>
      </c>
      <c r="AW488" s="15" t="s">
        <v>31</v>
      </c>
      <c r="AX488" s="15" t="s">
        <v>81</v>
      </c>
      <c r="AY488" s="261" t="s">
        <v>122</v>
      </c>
    </row>
    <row r="489" s="2" customFormat="1" ht="21.75" customHeight="1">
      <c r="A489" s="38"/>
      <c r="B489" s="39"/>
      <c r="C489" s="263" t="s">
        <v>471</v>
      </c>
      <c r="D489" s="263" t="s">
        <v>302</v>
      </c>
      <c r="E489" s="264" t="s">
        <v>472</v>
      </c>
      <c r="F489" s="265" t="s">
        <v>473</v>
      </c>
      <c r="G489" s="266" t="s">
        <v>305</v>
      </c>
      <c r="H489" s="267">
        <v>2</v>
      </c>
      <c r="I489" s="268"/>
      <c r="J489" s="269">
        <f>ROUND(I489*H489,2)</f>
        <v>0</v>
      </c>
      <c r="K489" s="270"/>
      <c r="L489" s="271"/>
      <c r="M489" s="272" t="s">
        <v>1</v>
      </c>
      <c r="N489" s="273" t="s">
        <v>38</v>
      </c>
      <c r="O489" s="91"/>
      <c r="P489" s="225">
        <f>O489*H489</f>
        <v>0</v>
      </c>
      <c r="Q489" s="225">
        <v>0</v>
      </c>
      <c r="R489" s="225">
        <f>Q489*H489</f>
        <v>0</v>
      </c>
      <c r="S489" s="225">
        <v>0</v>
      </c>
      <c r="T489" s="226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227" t="s">
        <v>306</v>
      </c>
      <c r="AT489" s="227" t="s">
        <v>302</v>
      </c>
      <c r="AU489" s="227" t="s">
        <v>83</v>
      </c>
      <c r="AY489" s="17" t="s">
        <v>122</v>
      </c>
      <c r="BE489" s="228">
        <f>IF(N489="základní",J489,0)</f>
        <v>0</v>
      </c>
      <c r="BF489" s="228">
        <f>IF(N489="snížená",J489,0)</f>
        <v>0</v>
      </c>
      <c r="BG489" s="228">
        <f>IF(N489="zákl. přenesená",J489,0)</f>
        <v>0</v>
      </c>
      <c r="BH489" s="228">
        <f>IF(N489="sníž. přenesená",J489,0)</f>
        <v>0</v>
      </c>
      <c r="BI489" s="228">
        <f>IF(N489="nulová",J489,0)</f>
        <v>0</v>
      </c>
      <c r="BJ489" s="17" t="s">
        <v>81</v>
      </c>
      <c r="BK489" s="228">
        <f>ROUND(I489*H489,2)</f>
        <v>0</v>
      </c>
      <c r="BL489" s="17" t="s">
        <v>261</v>
      </c>
      <c r="BM489" s="227" t="s">
        <v>474</v>
      </c>
    </row>
    <row r="490" s="13" customFormat="1">
      <c r="A490" s="13"/>
      <c r="B490" s="229"/>
      <c r="C490" s="230"/>
      <c r="D490" s="231" t="s">
        <v>135</v>
      </c>
      <c r="E490" s="232" t="s">
        <v>1</v>
      </c>
      <c r="F490" s="233" t="s">
        <v>308</v>
      </c>
      <c r="G490" s="230"/>
      <c r="H490" s="232" t="s">
        <v>1</v>
      </c>
      <c r="I490" s="234"/>
      <c r="J490" s="230"/>
      <c r="K490" s="230"/>
      <c r="L490" s="235"/>
      <c r="M490" s="236"/>
      <c r="N490" s="237"/>
      <c r="O490" s="237"/>
      <c r="P490" s="237"/>
      <c r="Q490" s="237"/>
      <c r="R490" s="237"/>
      <c r="S490" s="237"/>
      <c r="T490" s="238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9" t="s">
        <v>135</v>
      </c>
      <c r="AU490" s="239" t="s">
        <v>83</v>
      </c>
      <c r="AV490" s="13" t="s">
        <v>81</v>
      </c>
      <c r="AW490" s="13" t="s">
        <v>31</v>
      </c>
      <c r="AX490" s="13" t="s">
        <v>73</v>
      </c>
      <c r="AY490" s="239" t="s">
        <v>122</v>
      </c>
    </row>
    <row r="491" s="14" customFormat="1">
      <c r="A491" s="14"/>
      <c r="B491" s="240"/>
      <c r="C491" s="241"/>
      <c r="D491" s="231" t="s">
        <v>135</v>
      </c>
      <c r="E491" s="242" t="s">
        <v>1</v>
      </c>
      <c r="F491" s="243" t="s">
        <v>83</v>
      </c>
      <c r="G491" s="241"/>
      <c r="H491" s="244">
        <v>2</v>
      </c>
      <c r="I491" s="245"/>
      <c r="J491" s="241"/>
      <c r="K491" s="241"/>
      <c r="L491" s="246"/>
      <c r="M491" s="247"/>
      <c r="N491" s="248"/>
      <c r="O491" s="248"/>
      <c r="P491" s="248"/>
      <c r="Q491" s="248"/>
      <c r="R491" s="248"/>
      <c r="S491" s="248"/>
      <c r="T491" s="249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0" t="s">
        <v>135</v>
      </c>
      <c r="AU491" s="250" t="s">
        <v>83</v>
      </c>
      <c r="AV491" s="14" t="s">
        <v>83</v>
      </c>
      <c r="AW491" s="14" t="s">
        <v>31</v>
      </c>
      <c r="AX491" s="14" t="s">
        <v>73</v>
      </c>
      <c r="AY491" s="250" t="s">
        <v>122</v>
      </c>
    </row>
    <row r="492" s="15" customFormat="1">
      <c r="A492" s="15"/>
      <c r="B492" s="251"/>
      <c r="C492" s="252"/>
      <c r="D492" s="231" t="s">
        <v>135</v>
      </c>
      <c r="E492" s="253" t="s">
        <v>1</v>
      </c>
      <c r="F492" s="254" t="s">
        <v>188</v>
      </c>
      <c r="G492" s="252"/>
      <c r="H492" s="255">
        <v>2</v>
      </c>
      <c r="I492" s="256"/>
      <c r="J492" s="252"/>
      <c r="K492" s="252"/>
      <c r="L492" s="257"/>
      <c r="M492" s="258"/>
      <c r="N492" s="259"/>
      <c r="O492" s="259"/>
      <c r="P492" s="259"/>
      <c r="Q492" s="259"/>
      <c r="R492" s="259"/>
      <c r="S492" s="259"/>
      <c r="T492" s="260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1" t="s">
        <v>135</v>
      </c>
      <c r="AU492" s="261" t="s">
        <v>83</v>
      </c>
      <c r="AV492" s="15" t="s">
        <v>131</v>
      </c>
      <c r="AW492" s="15" t="s">
        <v>31</v>
      </c>
      <c r="AX492" s="15" t="s">
        <v>81</v>
      </c>
      <c r="AY492" s="261" t="s">
        <v>122</v>
      </c>
    </row>
    <row r="493" s="2" customFormat="1" ht="21.75" customHeight="1">
      <c r="A493" s="38"/>
      <c r="B493" s="39"/>
      <c r="C493" s="263" t="s">
        <v>475</v>
      </c>
      <c r="D493" s="263" t="s">
        <v>302</v>
      </c>
      <c r="E493" s="264" t="s">
        <v>476</v>
      </c>
      <c r="F493" s="265" t="s">
        <v>477</v>
      </c>
      <c r="G493" s="266" t="s">
        <v>305</v>
      </c>
      <c r="H493" s="267">
        <v>2</v>
      </c>
      <c r="I493" s="268"/>
      <c r="J493" s="269">
        <f>ROUND(I493*H493,2)</f>
        <v>0</v>
      </c>
      <c r="K493" s="270"/>
      <c r="L493" s="271"/>
      <c r="M493" s="272" t="s">
        <v>1</v>
      </c>
      <c r="N493" s="273" t="s">
        <v>38</v>
      </c>
      <c r="O493" s="91"/>
      <c r="P493" s="225">
        <f>O493*H493</f>
        <v>0</v>
      </c>
      <c r="Q493" s="225">
        <v>0</v>
      </c>
      <c r="R493" s="225">
        <f>Q493*H493</f>
        <v>0</v>
      </c>
      <c r="S493" s="225">
        <v>0</v>
      </c>
      <c r="T493" s="226">
        <f>S493*H493</f>
        <v>0</v>
      </c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R493" s="227" t="s">
        <v>306</v>
      </c>
      <c r="AT493" s="227" t="s">
        <v>302</v>
      </c>
      <c r="AU493" s="227" t="s">
        <v>83</v>
      </c>
      <c r="AY493" s="17" t="s">
        <v>122</v>
      </c>
      <c r="BE493" s="228">
        <f>IF(N493="základní",J493,0)</f>
        <v>0</v>
      </c>
      <c r="BF493" s="228">
        <f>IF(N493="snížená",J493,0)</f>
        <v>0</v>
      </c>
      <c r="BG493" s="228">
        <f>IF(N493="zákl. přenesená",J493,0)</f>
        <v>0</v>
      </c>
      <c r="BH493" s="228">
        <f>IF(N493="sníž. přenesená",J493,0)</f>
        <v>0</v>
      </c>
      <c r="BI493" s="228">
        <f>IF(N493="nulová",J493,0)</f>
        <v>0</v>
      </c>
      <c r="BJ493" s="17" t="s">
        <v>81</v>
      </c>
      <c r="BK493" s="228">
        <f>ROUND(I493*H493,2)</f>
        <v>0</v>
      </c>
      <c r="BL493" s="17" t="s">
        <v>261</v>
      </c>
      <c r="BM493" s="227" t="s">
        <v>478</v>
      </c>
    </row>
    <row r="494" s="13" customFormat="1">
      <c r="A494" s="13"/>
      <c r="B494" s="229"/>
      <c r="C494" s="230"/>
      <c r="D494" s="231" t="s">
        <v>135</v>
      </c>
      <c r="E494" s="232" t="s">
        <v>1</v>
      </c>
      <c r="F494" s="233" t="s">
        <v>308</v>
      </c>
      <c r="G494" s="230"/>
      <c r="H494" s="232" t="s">
        <v>1</v>
      </c>
      <c r="I494" s="234"/>
      <c r="J494" s="230"/>
      <c r="K494" s="230"/>
      <c r="L494" s="235"/>
      <c r="M494" s="236"/>
      <c r="N494" s="237"/>
      <c r="O494" s="237"/>
      <c r="P494" s="237"/>
      <c r="Q494" s="237"/>
      <c r="R494" s="237"/>
      <c r="S494" s="237"/>
      <c r="T494" s="238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9" t="s">
        <v>135</v>
      </c>
      <c r="AU494" s="239" t="s">
        <v>83</v>
      </c>
      <c r="AV494" s="13" t="s">
        <v>81</v>
      </c>
      <c r="AW494" s="13" t="s">
        <v>31</v>
      </c>
      <c r="AX494" s="13" t="s">
        <v>73</v>
      </c>
      <c r="AY494" s="239" t="s">
        <v>122</v>
      </c>
    </row>
    <row r="495" s="14" customFormat="1">
      <c r="A495" s="14"/>
      <c r="B495" s="240"/>
      <c r="C495" s="241"/>
      <c r="D495" s="231" t="s">
        <v>135</v>
      </c>
      <c r="E495" s="242" t="s">
        <v>1</v>
      </c>
      <c r="F495" s="243" t="s">
        <v>83</v>
      </c>
      <c r="G495" s="241"/>
      <c r="H495" s="244">
        <v>2</v>
      </c>
      <c r="I495" s="245"/>
      <c r="J495" s="241"/>
      <c r="K495" s="241"/>
      <c r="L495" s="246"/>
      <c r="M495" s="247"/>
      <c r="N495" s="248"/>
      <c r="O495" s="248"/>
      <c r="P495" s="248"/>
      <c r="Q495" s="248"/>
      <c r="R495" s="248"/>
      <c r="S495" s="248"/>
      <c r="T495" s="249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0" t="s">
        <v>135</v>
      </c>
      <c r="AU495" s="250" t="s">
        <v>83</v>
      </c>
      <c r="AV495" s="14" t="s">
        <v>83</v>
      </c>
      <c r="AW495" s="14" t="s">
        <v>31</v>
      </c>
      <c r="AX495" s="14" t="s">
        <v>73</v>
      </c>
      <c r="AY495" s="250" t="s">
        <v>122</v>
      </c>
    </row>
    <row r="496" s="15" customFormat="1">
      <c r="A496" s="15"/>
      <c r="B496" s="251"/>
      <c r="C496" s="252"/>
      <c r="D496" s="231" t="s">
        <v>135</v>
      </c>
      <c r="E496" s="253" t="s">
        <v>1</v>
      </c>
      <c r="F496" s="254" t="s">
        <v>188</v>
      </c>
      <c r="G496" s="252"/>
      <c r="H496" s="255">
        <v>2</v>
      </c>
      <c r="I496" s="256"/>
      <c r="J496" s="252"/>
      <c r="K496" s="252"/>
      <c r="L496" s="257"/>
      <c r="M496" s="258"/>
      <c r="N496" s="259"/>
      <c r="O496" s="259"/>
      <c r="P496" s="259"/>
      <c r="Q496" s="259"/>
      <c r="R496" s="259"/>
      <c r="S496" s="259"/>
      <c r="T496" s="260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T496" s="261" t="s">
        <v>135</v>
      </c>
      <c r="AU496" s="261" t="s">
        <v>83</v>
      </c>
      <c r="AV496" s="15" t="s">
        <v>131</v>
      </c>
      <c r="AW496" s="15" t="s">
        <v>31</v>
      </c>
      <c r="AX496" s="15" t="s">
        <v>81</v>
      </c>
      <c r="AY496" s="261" t="s">
        <v>122</v>
      </c>
    </row>
    <row r="497" s="2" customFormat="1" ht="21.75" customHeight="1">
      <c r="A497" s="38"/>
      <c r="B497" s="39"/>
      <c r="C497" s="263" t="s">
        <v>479</v>
      </c>
      <c r="D497" s="263" t="s">
        <v>302</v>
      </c>
      <c r="E497" s="264" t="s">
        <v>480</v>
      </c>
      <c r="F497" s="265" t="s">
        <v>481</v>
      </c>
      <c r="G497" s="266" t="s">
        <v>305</v>
      </c>
      <c r="H497" s="267">
        <v>1</v>
      </c>
      <c r="I497" s="268"/>
      <c r="J497" s="269">
        <f>ROUND(I497*H497,2)</f>
        <v>0</v>
      </c>
      <c r="K497" s="270"/>
      <c r="L497" s="271"/>
      <c r="M497" s="272" t="s">
        <v>1</v>
      </c>
      <c r="N497" s="273" t="s">
        <v>38</v>
      </c>
      <c r="O497" s="91"/>
      <c r="P497" s="225">
        <f>O497*H497</f>
        <v>0</v>
      </c>
      <c r="Q497" s="225">
        <v>0</v>
      </c>
      <c r="R497" s="225">
        <f>Q497*H497</f>
        <v>0</v>
      </c>
      <c r="S497" s="225">
        <v>0</v>
      </c>
      <c r="T497" s="226">
        <f>S497*H497</f>
        <v>0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R497" s="227" t="s">
        <v>306</v>
      </c>
      <c r="AT497" s="227" t="s">
        <v>302</v>
      </c>
      <c r="AU497" s="227" t="s">
        <v>83</v>
      </c>
      <c r="AY497" s="17" t="s">
        <v>122</v>
      </c>
      <c r="BE497" s="228">
        <f>IF(N497="základní",J497,0)</f>
        <v>0</v>
      </c>
      <c r="BF497" s="228">
        <f>IF(N497="snížená",J497,0)</f>
        <v>0</v>
      </c>
      <c r="BG497" s="228">
        <f>IF(N497="zákl. přenesená",J497,0)</f>
        <v>0</v>
      </c>
      <c r="BH497" s="228">
        <f>IF(N497="sníž. přenesená",J497,0)</f>
        <v>0</v>
      </c>
      <c r="BI497" s="228">
        <f>IF(N497="nulová",J497,0)</f>
        <v>0</v>
      </c>
      <c r="BJ497" s="17" t="s">
        <v>81</v>
      </c>
      <c r="BK497" s="228">
        <f>ROUND(I497*H497,2)</f>
        <v>0</v>
      </c>
      <c r="BL497" s="17" t="s">
        <v>261</v>
      </c>
      <c r="BM497" s="227" t="s">
        <v>482</v>
      </c>
    </row>
    <row r="498" s="13" customFormat="1">
      <c r="A498" s="13"/>
      <c r="B498" s="229"/>
      <c r="C498" s="230"/>
      <c r="D498" s="231" t="s">
        <v>135</v>
      </c>
      <c r="E498" s="232" t="s">
        <v>1</v>
      </c>
      <c r="F498" s="233" t="s">
        <v>308</v>
      </c>
      <c r="G498" s="230"/>
      <c r="H498" s="232" t="s">
        <v>1</v>
      </c>
      <c r="I498" s="234"/>
      <c r="J498" s="230"/>
      <c r="K498" s="230"/>
      <c r="L498" s="235"/>
      <c r="M498" s="236"/>
      <c r="N498" s="237"/>
      <c r="O498" s="237"/>
      <c r="P498" s="237"/>
      <c r="Q498" s="237"/>
      <c r="R498" s="237"/>
      <c r="S498" s="237"/>
      <c r="T498" s="238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9" t="s">
        <v>135</v>
      </c>
      <c r="AU498" s="239" t="s">
        <v>83</v>
      </c>
      <c r="AV498" s="13" t="s">
        <v>81</v>
      </c>
      <c r="AW498" s="13" t="s">
        <v>31</v>
      </c>
      <c r="AX498" s="13" t="s">
        <v>73</v>
      </c>
      <c r="AY498" s="239" t="s">
        <v>122</v>
      </c>
    </row>
    <row r="499" s="14" customFormat="1">
      <c r="A499" s="14"/>
      <c r="B499" s="240"/>
      <c r="C499" s="241"/>
      <c r="D499" s="231" t="s">
        <v>135</v>
      </c>
      <c r="E499" s="242" t="s">
        <v>1</v>
      </c>
      <c r="F499" s="243" t="s">
        <v>81</v>
      </c>
      <c r="G499" s="241"/>
      <c r="H499" s="244">
        <v>1</v>
      </c>
      <c r="I499" s="245"/>
      <c r="J499" s="241"/>
      <c r="K499" s="241"/>
      <c r="L499" s="246"/>
      <c r="M499" s="247"/>
      <c r="N499" s="248"/>
      <c r="O499" s="248"/>
      <c r="P499" s="248"/>
      <c r="Q499" s="248"/>
      <c r="R499" s="248"/>
      <c r="S499" s="248"/>
      <c r="T499" s="249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0" t="s">
        <v>135</v>
      </c>
      <c r="AU499" s="250" t="s">
        <v>83</v>
      </c>
      <c r="AV499" s="14" t="s">
        <v>83</v>
      </c>
      <c r="AW499" s="14" t="s">
        <v>31</v>
      </c>
      <c r="AX499" s="14" t="s">
        <v>73</v>
      </c>
      <c r="AY499" s="250" t="s">
        <v>122</v>
      </c>
    </row>
    <row r="500" s="15" customFormat="1">
      <c r="A500" s="15"/>
      <c r="B500" s="251"/>
      <c r="C500" s="252"/>
      <c r="D500" s="231" t="s">
        <v>135</v>
      </c>
      <c r="E500" s="253" t="s">
        <v>1</v>
      </c>
      <c r="F500" s="254" t="s">
        <v>188</v>
      </c>
      <c r="G500" s="252"/>
      <c r="H500" s="255">
        <v>1</v>
      </c>
      <c r="I500" s="256"/>
      <c r="J500" s="252"/>
      <c r="K500" s="252"/>
      <c r="L500" s="257"/>
      <c r="M500" s="258"/>
      <c r="N500" s="259"/>
      <c r="O500" s="259"/>
      <c r="P500" s="259"/>
      <c r="Q500" s="259"/>
      <c r="R500" s="259"/>
      <c r="S500" s="259"/>
      <c r="T500" s="260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T500" s="261" t="s">
        <v>135</v>
      </c>
      <c r="AU500" s="261" t="s">
        <v>83</v>
      </c>
      <c r="AV500" s="15" t="s">
        <v>131</v>
      </c>
      <c r="AW500" s="15" t="s">
        <v>31</v>
      </c>
      <c r="AX500" s="15" t="s">
        <v>81</v>
      </c>
      <c r="AY500" s="261" t="s">
        <v>122</v>
      </c>
    </row>
    <row r="501" s="2" customFormat="1" ht="21.75" customHeight="1">
      <c r="A501" s="38"/>
      <c r="B501" s="39"/>
      <c r="C501" s="263" t="s">
        <v>483</v>
      </c>
      <c r="D501" s="263" t="s">
        <v>302</v>
      </c>
      <c r="E501" s="264" t="s">
        <v>484</v>
      </c>
      <c r="F501" s="265" t="s">
        <v>485</v>
      </c>
      <c r="G501" s="266" t="s">
        <v>305</v>
      </c>
      <c r="H501" s="267">
        <v>1</v>
      </c>
      <c r="I501" s="268"/>
      <c r="J501" s="269">
        <f>ROUND(I501*H501,2)</f>
        <v>0</v>
      </c>
      <c r="K501" s="270"/>
      <c r="L501" s="271"/>
      <c r="M501" s="272" t="s">
        <v>1</v>
      </c>
      <c r="N501" s="273" t="s">
        <v>38</v>
      </c>
      <c r="O501" s="91"/>
      <c r="P501" s="225">
        <f>O501*H501</f>
        <v>0</v>
      </c>
      <c r="Q501" s="225">
        <v>0</v>
      </c>
      <c r="R501" s="225">
        <f>Q501*H501</f>
        <v>0</v>
      </c>
      <c r="S501" s="225">
        <v>0</v>
      </c>
      <c r="T501" s="226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227" t="s">
        <v>306</v>
      </c>
      <c r="AT501" s="227" t="s">
        <v>302</v>
      </c>
      <c r="AU501" s="227" t="s">
        <v>83</v>
      </c>
      <c r="AY501" s="17" t="s">
        <v>122</v>
      </c>
      <c r="BE501" s="228">
        <f>IF(N501="základní",J501,0)</f>
        <v>0</v>
      </c>
      <c r="BF501" s="228">
        <f>IF(N501="snížená",J501,0)</f>
        <v>0</v>
      </c>
      <c r="BG501" s="228">
        <f>IF(N501="zákl. přenesená",J501,0)</f>
        <v>0</v>
      </c>
      <c r="BH501" s="228">
        <f>IF(N501="sníž. přenesená",J501,0)</f>
        <v>0</v>
      </c>
      <c r="BI501" s="228">
        <f>IF(N501="nulová",J501,0)</f>
        <v>0</v>
      </c>
      <c r="BJ501" s="17" t="s">
        <v>81</v>
      </c>
      <c r="BK501" s="228">
        <f>ROUND(I501*H501,2)</f>
        <v>0</v>
      </c>
      <c r="BL501" s="17" t="s">
        <v>261</v>
      </c>
      <c r="BM501" s="227" t="s">
        <v>486</v>
      </c>
    </row>
    <row r="502" s="13" customFormat="1">
      <c r="A502" s="13"/>
      <c r="B502" s="229"/>
      <c r="C502" s="230"/>
      <c r="D502" s="231" t="s">
        <v>135</v>
      </c>
      <c r="E502" s="232" t="s">
        <v>1</v>
      </c>
      <c r="F502" s="233" t="s">
        <v>308</v>
      </c>
      <c r="G502" s="230"/>
      <c r="H502" s="232" t="s">
        <v>1</v>
      </c>
      <c r="I502" s="234"/>
      <c r="J502" s="230"/>
      <c r="K502" s="230"/>
      <c r="L502" s="235"/>
      <c r="M502" s="236"/>
      <c r="N502" s="237"/>
      <c r="O502" s="237"/>
      <c r="P502" s="237"/>
      <c r="Q502" s="237"/>
      <c r="R502" s="237"/>
      <c r="S502" s="237"/>
      <c r="T502" s="238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39" t="s">
        <v>135</v>
      </c>
      <c r="AU502" s="239" t="s">
        <v>83</v>
      </c>
      <c r="AV502" s="13" t="s">
        <v>81</v>
      </c>
      <c r="AW502" s="13" t="s">
        <v>31</v>
      </c>
      <c r="AX502" s="13" t="s">
        <v>73</v>
      </c>
      <c r="AY502" s="239" t="s">
        <v>122</v>
      </c>
    </row>
    <row r="503" s="14" customFormat="1">
      <c r="A503" s="14"/>
      <c r="B503" s="240"/>
      <c r="C503" s="241"/>
      <c r="D503" s="231" t="s">
        <v>135</v>
      </c>
      <c r="E503" s="242" t="s">
        <v>1</v>
      </c>
      <c r="F503" s="243" t="s">
        <v>81</v>
      </c>
      <c r="G503" s="241"/>
      <c r="H503" s="244">
        <v>1</v>
      </c>
      <c r="I503" s="245"/>
      <c r="J503" s="241"/>
      <c r="K503" s="241"/>
      <c r="L503" s="246"/>
      <c r="M503" s="247"/>
      <c r="N503" s="248"/>
      <c r="O503" s="248"/>
      <c r="P503" s="248"/>
      <c r="Q503" s="248"/>
      <c r="R503" s="248"/>
      <c r="S503" s="248"/>
      <c r="T503" s="249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0" t="s">
        <v>135</v>
      </c>
      <c r="AU503" s="250" t="s">
        <v>83</v>
      </c>
      <c r="AV503" s="14" t="s">
        <v>83</v>
      </c>
      <c r="AW503" s="14" t="s">
        <v>31</v>
      </c>
      <c r="AX503" s="14" t="s">
        <v>73</v>
      </c>
      <c r="AY503" s="250" t="s">
        <v>122</v>
      </c>
    </row>
    <row r="504" s="15" customFormat="1">
      <c r="A504" s="15"/>
      <c r="B504" s="251"/>
      <c r="C504" s="252"/>
      <c r="D504" s="231" t="s">
        <v>135</v>
      </c>
      <c r="E504" s="253" t="s">
        <v>1</v>
      </c>
      <c r="F504" s="254" t="s">
        <v>188</v>
      </c>
      <c r="G504" s="252"/>
      <c r="H504" s="255">
        <v>1</v>
      </c>
      <c r="I504" s="256"/>
      <c r="J504" s="252"/>
      <c r="K504" s="252"/>
      <c r="L504" s="257"/>
      <c r="M504" s="258"/>
      <c r="N504" s="259"/>
      <c r="O504" s="259"/>
      <c r="P504" s="259"/>
      <c r="Q504" s="259"/>
      <c r="R504" s="259"/>
      <c r="S504" s="259"/>
      <c r="T504" s="260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61" t="s">
        <v>135</v>
      </c>
      <c r="AU504" s="261" t="s">
        <v>83</v>
      </c>
      <c r="AV504" s="15" t="s">
        <v>131</v>
      </c>
      <c r="AW504" s="15" t="s">
        <v>31</v>
      </c>
      <c r="AX504" s="15" t="s">
        <v>81</v>
      </c>
      <c r="AY504" s="261" t="s">
        <v>122</v>
      </c>
    </row>
    <row r="505" s="2" customFormat="1" ht="16.5" customHeight="1">
      <c r="A505" s="38"/>
      <c r="B505" s="39"/>
      <c r="C505" s="263" t="s">
        <v>487</v>
      </c>
      <c r="D505" s="263" t="s">
        <v>302</v>
      </c>
      <c r="E505" s="264" t="s">
        <v>488</v>
      </c>
      <c r="F505" s="265" t="s">
        <v>489</v>
      </c>
      <c r="G505" s="266" t="s">
        <v>305</v>
      </c>
      <c r="H505" s="267">
        <v>1</v>
      </c>
      <c r="I505" s="268"/>
      <c r="J505" s="269">
        <f>ROUND(I505*H505,2)</f>
        <v>0</v>
      </c>
      <c r="K505" s="270"/>
      <c r="L505" s="271"/>
      <c r="M505" s="272" t="s">
        <v>1</v>
      </c>
      <c r="N505" s="273" t="s">
        <v>38</v>
      </c>
      <c r="O505" s="91"/>
      <c r="P505" s="225">
        <f>O505*H505</f>
        <v>0</v>
      </c>
      <c r="Q505" s="225">
        <v>0</v>
      </c>
      <c r="R505" s="225">
        <f>Q505*H505</f>
        <v>0</v>
      </c>
      <c r="S505" s="225">
        <v>0</v>
      </c>
      <c r="T505" s="226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227" t="s">
        <v>306</v>
      </c>
      <c r="AT505" s="227" t="s">
        <v>302</v>
      </c>
      <c r="AU505" s="227" t="s">
        <v>83</v>
      </c>
      <c r="AY505" s="17" t="s">
        <v>122</v>
      </c>
      <c r="BE505" s="228">
        <f>IF(N505="základní",J505,0)</f>
        <v>0</v>
      </c>
      <c r="BF505" s="228">
        <f>IF(N505="snížená",J505,0)</f>
        <v>0</v>
      </c>
      <c r="BG505" s="228">
        <f>IF(N505="zákl. přenesená",J505,0)</f>
        <v>0</v>
      </c>
      <c r="BH505" s="228">
        <f>IF(N505="sníž. přenesená",J505,0)</f>
        <v>0</v>
      </c>
      <c r="BI505" s="228">
        <f>IF(N505="nulová",J505,0)</f>
        <v>0</v>
      </c>
      <c r="BJ505" s="17" t="s">
        <v>81</v>
      </c>
      <c r="BK505" s="228">
        <f>ROUND(I505*H505,2)</f>
        <v>0</v>
      </c>
      <c r="BL505" s="17" t="s">
        <v>261</v>
      </c>
      <c r="BM505" s="227" t="s">
        <v>490</v>
      </c>
    </row>
    <row r="506" s="13" customFormat="1">
      <c r="A506" s="13"/>
      <c r="B506" s="229"/>
      <c r="C506" s="230"/>
      <c r="D506" s="231" t="s">
        <v>135</v>
      </c>
      <c r="E506" s="232" t="s">
        <v>1</v>
      </c>
      <c r="F506" s="233" t="s">
        <v>308</v>
      </c>
      <c r="G506" s="230"/>
      <c r="H506" s="232" t="s">
        <v>1</v>
      </c>
      <c r="I506" s="234"/>
      <c r="J506" s="230"/>
      <c r="K506" s="230"/>
      <c r="L506" s="235"/>
      <c r="M506" s="236"/>
      <c r="N506" s="237"/>
      <c r="O506" s="237"/>
      <c r="P506" s="237"/>
      <c r="Q506" s="237"/>
      <c r="R506" s="237"/>
      <c r="S506" s="237"/>
      <c r="T506" s="238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9" t="s">
        <v>135</v>
      </c>
      <c r="AU506" s="239" t="s">
        <v>83</v>
      </c>
      <c r="AV506" s="13" t="s">
        <v>81</v>
      </c>
      <c r="AW506" s="13" t="s">
        <v>31</v>
      </c>
      <c r="AX506" s="13" t="s">
        <v>73</v>
      </c>
      <c r="AY506" s="239" t="s">
        <v>122</v>
      </c>
    </row>
    <row r="507" s="14" customFormat="1">
      <c r="A507" s="14"/>
      <c r="B507" s="240"/>
      <c r="C507" s="241"/>
      <c r="D507" s="231" t="s">
        <v>135</v>
      </c>
      <c r="E507" s="242" t="s">
        <v>1</v>
      </c>
      <c r="F507" s="243" t="s">
        <v>81</v>
      </c>
      <c r="G507" s="241"/>
      <c r="H507" s="244">
        <v>1</v>
      </c>
      <c r="I507" s="245"/>
      <c r="J507" s="241"/>
      <c r="K507" s="241"/>
      <c r="L507" s="246"/>
      <c r="M507" s="247"/>
      <c r="N507" s="248"/>
      <c r="O507" s="248"/>
      <c r="P507" s="248"/>
      <c r="Q507" s="248"/>
      <c r="R507" s="248"/>
      <c r="S507" s="248"/>
      <c r="T507" s="249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0" t="s">
        <v>135</v>
      </c>
      <c r="AU507" s="250" t="s">
        <v>83</v>
      </c>
      <c r="AV507" s="14" t="s">
        <v>83</v>
      </c>
      <c r="AW507" s="14" t="s">
        <v>31</v>
      </c>
      <c r="AX507" s="14" t="s">
        <v>73</v>
      </c>
      <c r="AY507" s="250" t="s">
        <v>122</v>
      </c>
    </row>
    <row r="508" s="15" customFormat="1">
      <c r="A508" s="15"/>
      <c r="B508" s="251"/>
      <c r="C508" s="252"/>
      <c r="D508" s="231" t="s">
        <v>135</v>
      </c>
      <c r="E508" s="253" t="s">
        <v>1</v>
      </c>
      <c r="F508" s="254" t="s">
        <v>188</v>
      </c>
      <c r="G508" s="252"/>
      <c r="H508" s="255">
        <v>1</v>
      </c>
      <c r="I508" s="256"/>
      <c r="J508" s="252"/>
      <c r="K508" s="252"/>
      <c r="L508" s="257"/>
      <c r="M508" s="258"/>
      <c r="N508" s="259"/>
      <c r="O508" s="259"/>
      <c r="P508" s="259"/>
      <c r="Q508" s="259"/>
      <c r="R508" s="259"/>
      <c r="S508" s="259"/>
      <c r="T508" s="260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61" t="s">
        <v>135</v>
      </c>
      <c r="AU508" s="261" t="s">
        <v>83</v>
      </c>
      <c r="AV508" s="15" t="s">
        <v>131</v>
      </c>
      <c r="AW508" s="15" t="s">
        <v>31</v>
      </c>
      <c r="AX508" s="15" t="s">
        <v>81</v>
      </c>
      <c r="AY508" s="261" t="s">
        <v>122</v>
      </c>
    </row>
    <row r="509" s="2" customFormat="1" ht="16.5" customHeight="1">
      <c r="A509" s="38"/>
      <c r="B509" s="39"/>
      <c r="C509" s="263" t="s">
        <v>491</v>
      </c>
      <c r="D509" s="263" t="s">
        <v>302</v>
      </c>
      <c r="E509" s="264" t="s">
        <v>492</v>
      </c>
      <c r="F509" s="265" t="s">
        <v>493</v>
      </c>
      <c r="G509" s="266" t="s">
        <v>305</v>
      </c>
      <c r="H509" s="267">
        <v>1</v>
      </c>
      <c r="I509" s="268"/>
      <c r="J509" s="269">
        <f>ROUND(I509*H509,2)</f>
        <v>0</v>
      </c>
      <c r="K509" s="270"/>
      <c r="L509" s="271"/>
      <c r="M509" s="272" t="s">
        <v>1</v>
      </c>
      <c r="N509" s="273" t="s">
        <v>38</v>
      </c>
      <c r="O509" s="91"/>
      <c r="P509" s="225">
        <f>O509*H509</f>
        <v>0</v>
      </c>
      <c r="Q509" s="225">
        <v>0</v>
      </c>
      <c r="R509" s="225">
        <f>Q509*H509</f>
        <v>0</v>
      </c>
      <c r="S509" s="225">
        <v>0</v>
      </c>
      <c r="T509" s="226">
        <f>S509*H509</f>
        <v>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227" t="s">
        <v>306</v>
      </c>
      <c r="AT509" s="227" t="s">
        <v>302</v>
      </c>
      <c r="AU509" s="227" t="s">
        <v>83</v>
      </c>
      <c r="AY509" s="17" t="s">
        <v>122</v>
      </c>
      <c r="BE509" s="228">
        <f>IF(N509="základní",J509,0)</f>
        <v>0</v>
      </c>
      <c r="BF509" s="228">
        <f>IF(N509="snížená",J509,0)</f>
        <v>0</v>
      </c>
      <c r="BG509" s="228">
        <f>IF(N509="zákl. přenesená",J509,0)</f>
        <v>0</v>
      </c>
      <c r="BH509" s="228">
        <f>IF(N509="sníž. přenesená",J509,0)</f>
        <v>0</v>
      </c>
      <c r="BI509" s="228">
        <f>IF(N509="nulová",J509,0)</f>
        <v>0</v>
      </c>
      <c r="BJ509" s="17" t="s">
        <v>81</v>
      </c>
      <c r="BK509" s="228">
        <f>ROUND(I509*H509,2)</f>
        <v>0</v>
      </c>
      <c r="BL509" s="17" t="s">
        <v>261</v>
      </c>
      <c r="BM509" s="227" t="s">
        <v>494</v>
      </c>
    </row>
    <row r="510" s="13" customFormat="1">
      <c r="A510" s="13"/>
      <c r="B510" s="229"/>
      <c r="C510" s="230"/>
      <c r="D510" s="231" t="s">
        <v>135</v>
      </c>
      <c r="E510" s="232" t="s">
        <v>1</v>
      </c>
      <c r="F510" s="233" t="s">
        <v>308</v>
      </c>
      <c r="G510" s="230"/>
      <c r="H510" s="232" t="s">
        <v>1</v>
      </c>
      <c r="I510" s="234"/>
      <c r="J510" s="230"/>
      <c r="K510" s="230"/>
      <c r="L510" s="235"/>
      <c r="M510" s="236"/>
      <c r="N510" s="237"/>
      <c r="O510" s="237"/>
      <c r="P510" s="237"/>
      <c r="Q510" s="237"/>
      <c r="R510" s="237"/>
      <c r="S510" s="237"/>
      <c r="T510" s="238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9" t="s">
        <v>135</v>
      </c>
      <c r="AU510" s="239" t="s">
        <v>83</v>
      </c>
      <c r="AV510" s="13" t="s">
        <v>81</v>
      </c>
      <c r="AW510" s="13" t="s">
        <v>31</v>
      </c>
      <c r="AX510" s="13" t="s">
        <v>73</v>
      </c>
      <c r="AY510" s="239" t="s">
        <v>122</v>
      </c>
    </row>
    <row r="511" s="14" customFormat="1">
      <c r="A511" s="14"/>
      <c r="B511" s="240"/>
      <c r="C511" s="241"/>
      <c r="D511" s="231" t="s">
        <v>135</v>
      </c>
      <c r="E511" s="242" t="s">
        <v>1</v>
      </c>
      <c r="F511" s="243" t="s">
        <v>81</v>
      </c>
      <c r="G511" s="241"/>
      <c r="H511" s="244">
        <v>1</v>
      </c>
      <c r="I511" s="245"/>
      <c r="J511" s="241"/>
      <c r="K511" s="241"/>
      <c r="L511" s="246"/>
      <c r="M511" s="247"/>
      <c r="N511" s="248"/>
      <c r="O511" s="248"/>
      <c r="P511" s="248"/>
      <c r="Q511" s="248"/>
      <c r="R511" s="248"/>
      <c r="S511" s="248"/>
      <c r="T511" s="249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0" t="s">
        <v>135</v>
      </c>
      <c r="AU511" s="250" t="s">
        <v>83</v>
      </c>
      <c r="AV511" s="14" t="s">
        <v>83</v>
      </c>
      <c r="AW511" s="14" t="s">
        <v>31</v>
      </c>
      <c r="AX511" s="14" t="s">
        <v>73</v>
      </c>
      <c r="AY511" s="250" t="s">
        <v>122</v>
      </c>
    </row>
    <row r="512" s="15" customFormat="1">
      <c r="A512" s="15"/>
      <c r="B512" s="251"/>
      <c r="C512" s="252"/>
      <c r="D512" s="231" t="s">
        <v>135</v>
      </c>
      <c r="E512" s="253" t="s">
        <v>1</v>
      </c>
      <c r="F512" s="254" t="s">
        <v>188</v>
      </c>
      <c r="G512" s="252"/>
      <c r="H512" s="255">
        <v>1</v>
      </c>
      <c r="I512" s="256"/>
      <c r="J512" s="252"/>
      <c r="K512" s="252"/>
      <c r="L512" s="257"/>
      <c r="M512" s="258"/>
      <c r="N512" s="259"/>
      <c r="O512" s="259"/>
      <c r="P512" s="259"/>
      <c r="Q512" s="259"/>
      <c r="R512" s="259"/>
      <c r="S512" s="259"/>
      <c r="T512" s="260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61" t="s">
        <v>135</v>
      </c>
      <c r="AU512" s="261" t="s">
        <v>83</v>
      </c>
      <c r="AV512" s="15" t="s">
        <v>131</v>
      </c>
      <c r="AW512" s="15" t="s">
        <v>31</v>
      </c>
      <c r="AX512" s="15" t="s">
        <v>81</v>
      </c>
      <c r="AY512" s="261" t="s">
        <v>122</v>
      </c>
    </row>
    <row r="513" s="2" customFormat="1" ht="16.5" customHeight="1">
      <c r="A513" s="38"/>
      <c r="B513" s="39"/>
      <c r="C513" s="263" t="s">
        <v>495</v>
      </c>
      <c r="D513" s="263" t="s">
        <v>302</v>
      </c>
      <c r="E513" s="264" t="s">
        <v>496</v>
      </c>
      <c r="F513" s="265" t="s">
        <v>497</v>
      </c>
      <c r="G513" s="266" t="s">
        <v>305</v>
      </c>
      <c r="H513" s="267">
        <v>1</v>
      </c>
      <c r="I513" s="268"/>
      <c r="J513" s="269">
        <f>ROUND(I513*H513,2)</f>
        <v>0</v>
      </c>
      <c r="K513" s="270"/>
      <c r="L513" s="271"/>
      <c r="M513" s="272" t="s">
        <v>1</v>
      </c>
      <c r="N513" s="273" t="s">
        <v>38</v>
      </c>
      <c r="O513" s="91"/>
      <c r="P513" s="225">
        <f>O513*H513</f>
        <v>0</v>
      </c>
      <c r="Q513" s="225">
        <v>0</v>
      </c>
      <c r="R513" s="225">
        <f>Q513*H513</f>
        <v>0</v>
      </c>
      <c r="S513" s="225">
        <v>0</v>
      </c>
      <c r="T513" s="226">
        <f>S513*H513</f>
        <v>0</v>
      </c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R513" s="227" t="s">
        <v>306</v>
      </c>
      <c r="AT513" s="227" t="s">
        <v>302</v>
      </c>
      <c r="AU513" s="227" t="s">
        <v>83</v>
      </c>
      <c r="AY513" s="17" t="s">
        <v>122</v>
      </c>
      <c r="BE513" s="228">
        <f>IF(N513="základní",J513,0)</f>
        <v>0</v>
      </c>
      <c r="BF513" s="228">
        <f>IF(N513="snížená",J513,0)</f>
        <v>0</v>
      </c>
      <c r="BG513" s="228">
        <f>IF(N513="zákl. přenesená",J513,0)</f>
        <v>0</v>
      </c>
      <c r="BH513" s="228">
        <f>IF(N513="sníž. přenesená",J513,0)</f>
        <v>0</v>
      </c>
      <c r="BI513" s="228">
        <f>IF(N513="nulová",J513,0)</f>
        <v>0</v>
      </c>
      <c r="BJ513" s="17" t="s">
        <v>81</v>
      </c>
      <c r="BK513" s="228">
        <f>ROUND(I513*H513,2)</f>
        <v>0</v>
      </c>
      <c r="BL513" s="17" t="s">
        <v>261</v>
      </c>
      <c r="BM513" s="227" t="s">
        <v>498</v>
      </c>
    </row>
    <row r="514" s="13" customFormat="1">
      <c r="A514" s="13"/>
      <c r="B514" s="229"/>
      <c r="C514" s="230"/>
      <c r="D514" s="231" t="s">
        <v>135</v>
      </c>
      <c r="E514" s="232" t="s">
        <v>1</v>
      </c>
      <c r="F514" s="233" t="s">
        <v>308</v>
      </c>
      <c r="G514" s="230"/>
      <c r="H514" s="232" t="s">
        <v>1</v>
      </c>
      <c r="I514" s="234"/>
      <c r="J514" s="230"/>
      <c r="K514" s="230"/>
      <c r="L514" s="235"/>
      <c r="M514" s="236"/>
      <c r="N514" s="237"/>
      <c r="O514" s="237"/>
      <c r="P514" s="237"/>
      <c r="Q514" s="237"/>
      <c r="R514" s="237"/>
      <c r="S514" s="237"/>
      <c r="T514" s="238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9" t="s">
        <v>135</v>
      </c>
      <c r="AU514" s="239" t="s">
        <v>83</v>
      </c>
      <c r="AV514" s="13" t="s">
        <v>81</v>
      </c>
      <c r="AW514" s="13" t="s">
        <v>31</v>
      </c>
      <c r="AX514" s="13" t="s">
        <v>73</v>
      </c>
      <c r="AY514" s="239" t="s">
        <v>122</v>
      </c>
    </row>
    <row r="515" s="14" customFormat="1">
      <c r="A515" s="14"/>
      <c r="B515" s="240"/>
      <c r="C515" s="241"/>
      <c r="D515" s="231" t="s">
        <v>135</v>
      </c>
      <c r="E515" s="242" t="s">
        <v>1</v>
      </c>
      <c r="F515" s="243" t="s">
        <v>81</v>
      </c>
      <c r="G515" s="241"/>
      <c r="H515" s="244">
        <v>1</v>
      </c>
      <c r="I515" s="245"/>
      <c r="J515" s="241"/>
      <c r="K515" s="241"/>
      <c r="L515" s="246"/>
      <c r="M515" s="247"/>
      <c r="N515" s="248"/>
      <c r="O515" s="248"/>
      <c r="P515" s="248"/>
      <c r="Q515" s="248"/>
      <c r="R515" s="248"/>
      <c r="S515" s="248"/>
      <c r="T515" s="249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0" t="s">
        <v>135</v>
      </c>
      <c r="AU515" s="250" t="s">
        <v>83</v>
      </c>
      <c r="AV515" s="14" t="s">
        <v>83</v>
      </c>
      <c r="AW515" s="14" t="s">
        <v>31</v>
      </c>
      <c r="AX515" s="14" t="s">
        <v>73</v>
      </c>
      <c r="AY515" s="250" t="s">
        <v>122</v>
      </c>
    </row>
    <row r="516" s="15" customFormat="1">
      <c r="A516" s="15"/>
      <c r="B516" s="251"/>
      <c r="C516" s="252"/>
      <c r="D516" s="231" t="s">
        <v>135</v>
      </c>
      <c r="E516" s="253" t="s">
        <v>1</v>
      </c>
      <c r="F516" s="254" t="s">
        <v>188</v>
      </c>
      <c r="G516" s="252"/>
      <c r="H516" s="255">
        <v>1</v>
      </c>
      <c r="I516" s="256"/>
      <c r="J516" s="252"/>
      <c r="K516" s="252"/>
      <c r="L516" s="257"/>
      <c r="M516" s="258"/>
      <c r="N516" s="259"/>
      <c r="O516" s="259"/>
      <c r="P516" s="259"/>
      <c r="Q516" s="259"/>
      <c r="R516" s="259"/>
      <c r="S516" s="259"/>
      <c r="T516" s="260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T516" s="261" t="s">
        <v>135</v>
      </c>
      <c r="AU516" s="261" t="s">
        <v>83</v>
      </c>
      <c r="AV516" s="15" t="s">
        <v>131</v>
      </c>
      <c r="AW516" s="15" t="s">
        <v>31</v>
      </c>
      <c r="AX516" s="15" t="s">
        <v>81</v>
      </c>
      <c r="AY516" s="261" t="s">
        <v>122</v>
      </c>
    </row>
    <row r="517" s="2" customFormat="1" ht="16.5" customHeight="1">
      <c r="A517" s="38"/>
      <c r="B517" s="39"/>
      <c r="C517" s="263" t="s">
        <v>499</v>
      </c>
      <c r="D517" s="263" t="s">
        <v>302</v>
      </c>
      <c r="E517" s="264" t="s">
        <v>500</v>
      </c>
      <c r="F517" s="265" t="s">
        <v>501</v>
      </c>
      <c r="G517" s="266" t="s">
        <v>305</v>
      </c>
      <c r="H517" s="267">
        <v>3</v>
      </c>
      <c r="I517" s="268"/>
      <c r="J517" s="269">
        <f>ROUND(I517*H517,2)</f>
        <v>0</v>
      </c>
      <c r="K517" s="270"/>
      <c r="L517" s="271"/>
      <c r="M517" s="272" t="s">
        <v>1</v>
      </c>
      <c r="N517" s="273" t="s">
        <v>38</v>
      </c>
      <c r="O517" s="91"/>
      <c r="P517" s="225">
        <f>O517*H517</f>
        <v>0</v>
      </c>
      <c r="Q517" s="225">
        <v>0</v>
      </c>
      <c r="R517" s="225">
        <f>Q517*H517</f>
        <v>0</v>
      </c>
      <c r="S517" s="225">
        <v>0</v>
      </c>
      <c r="T517" s="226">
        <f>S517*H517</f>
        <v>0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R517" s="227" t="s">
        <v>306</v>
      </c>
      <c r="AT517" s="227" t="s">
        <v>302</v>
      </c>
      <c r="AU517" s="227" t="s">
        <v>83</v>
      </c>
      <c r="AY517" s="17" t="s">
        <v>122</v>
      </c>
      <c r="BE517" s="228">
        <f>IF(N517="základní",J517,0)</f>
        <v>0</v>
      </c>
      <c r="BF517" s="228">
        <f>IF(N517="snížená",J517,0)</f>
        <v>0</v>
      </c>
      <c r="BG517" s="228">
        <f>IF(N517="zákl. přenesená",J517,0)</f>
        <v>0</v>
      </c>
      <c r="BH517" s="228">
        <f>IF(N517="sníž. přenesená",J517,0)</f>
        <v>0</v>
      </c>
      <c r="BI517" s="228">
        <f>IF(N517="nulová",J517,0)</f>
        <v>0</v>
      </c>
      <c r="BJ517" s="17" t="s">
        <v>81</v>
      </c>
      <c r="BK517" s="228">
        <f>ROUND(I517*H517,2)</f>
        <v>0</v>
      </c>
      <c r="BL517" s="17" t="s">
        <v>261</v>
      </c>
      <c r="BM517" s="227" t="s">
        <v>502</v>
      </c>
    </row>
    <row r="518" s="13" customFormat="1">
      <c r="A518" s="13"/>
      <c r="B518" s="229"/>
      <c r="C518" s="230"/>
      <c r="D518" s="231" t="s">
        <v>135</v>
      </c>
      <c r="E518" s="232" t="s">
        <v>1</v>
      </c>
      <c r="F518" s="233" t="s">
        <v>308</v>
      </c>
      <c r="G518" s="230"/>
      <c r="H518" s="232" t="s">
        <v>1</v>
      </c>
      <c r="I518" s="234"/>
      <c r="J518" s="230"/>
      <c r="K518" s="230"/>
      <c r="L518" s="235"/>
      <c r="M518" s="236"/>
      <c r="N518" s="237"/>
      <c r="O518" s="237"/>
      <c r="P518" s="237"/>
      <c r="Q518" s="237"/>
      <c r="R518" s="237"/>
      <c r="S518" s="237"/>
      <c r="T518" s="238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9" t="s">
        <v>135</v>
      </c>
      <c r="AU518" s="239" t="s">
        <v>83</v>
      </c>
      <c r="AV518" s="13" t="s">
        <v>81</v>
      </c>
      <c r="AW518" s="13" t="s">
        <v>31</v>
      </c>
      <c r="AX518" s="13" t="s">
        <v>73</v>
      </c>
      <c r="AY518" s="239" t="s">
        <v>122</v>
      </c>
    </row>
    <row r="519" s="14" customFormat="1">
      <c r="A519" s="14"/>
      <c r="B519" s="240"/>
      <c r="C519" s="241"/>
      <c r="D519" s="231" t="s">
        <v>135</v>
      </c>
      <c r="E519" s="242" t="s">
        <v>1</v>
      </c>
      <c r="F519" s="243" t="s">
        <v>123</v>
      </c>
      <c r="G519" s="241"/>
      <c r="H519" s="244">
        <v>3</v>
      </c>
      <c r="I519" s="245"/>
      <c r="J519" s="241"/>
      <c r="K519" s="241"/>
      <c r="L519" s="246"/>
      <c r="M519" s="247"/>
      <c r="N519" s="248"/>
      <c r="O519" s="248"/>
      <c r="P519" s="248"/>
      <c r="Q519" s="248"/>
      <c r="R519" s="248"/>
      <c r="S519" s="248"/>
      <c r="T519" s="249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0" t="s">
        <v>135</v>
      </c>
      <c r="AU519" s="250" t="s">
        <v>83</v>
      </c>
      <c r="AV519" s="14" t="s">
        <v>83</v>
      </c>
      <c r="AW519" s="14" t="s">
        <v>31</v>
      </c>
      <c r="AX519" s="14" t="s">
        <v>73</v>
      </c>
      <c r="AY519" s="250" t="s">
        <v>122</v>
      </c>
    </row>
    <row r="520" s="15" customFormat="1">
      <c r="A520" s="15"/>
      <c r="B520" s="251"/>
      <c r="C520" s="252"/>
      <c r="D520" s="231" t="s">
        <v>135</v>
      </c>
      <c r="E520" s="253" t="s">
        <v>1</v>
      </c>
      <c r="F520" s="254" t="s">
        <v>188</v>
      </c>
      <c r="G520" s="252"/>
      <c r="H520" s="255">
        <v>3</v>
      </c>
      <c r="I520" s="256"/>
      <c r="J520" s="252"/>
      <c r="K520" s="252"/>
      <c r="L520" s="257"/>
      <c r="M520" s="258"/>
      <c r="N520" s="259"/>
      <c r="O520" s="259"/>
      <c r="P520" s="259"/>
      <c r="Q520" s="259"/>
      <c r="R520" s="259"/>
      <c r="S520" s="259"/>
      <c r="T520" s="260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61" t="s">
        <v>135</v>
      </c>
      <c r="AU520" s="261" t="s">
        <v>83</v>
      </c>
      <c r="AV520" s="15" t="s">
        <v>131</v>
      </c>
      <c r="AW520" s="15" t="s">
        <v>31</v>
      </c>
      <c r="AX520" s="15" t="s">
        <v>81</v>
      </c>
      <c r="AY520" s="261" t="s">
        <v>122</v>
      </c>
    </row>
    <row r="521" s="2" customFormat="1" ht="16.5" customHeight="1">
      <c r="A521" s="38"/>
      <c r="B521" s="39"/>
      <c r="C521" s="263" t="s">
        <v>503</v>
      </c>
      <c r="D521" s="263" t="s">
        <v>302</v>
      </c>
      <c r="E521" s="264" t="s">
        <v>504</v>
      </c>
      <c r="F521" s="265" t="s">
        <v>505</v>
      </c>
      <c r="G521" s="266" t="s">
        <v>305</v>
      </c>
      <c r="H521" s="267">
        <v>2</v>
      </c>
      <c r="I521" s="268"/>
      <c r="J521" s="269">
        <f>ROUND(I521*H521,2)</f>
        <v>0</v>
      </c>
      <c r="K521" s="270"/>
      <c r="L521" s="271"/>
      <c r="M521" s="272" t="s">
        <v>1</v>
      </c>
      <c r="N521" s="273" t="s">
        <v>38</v>
      </c>
      <c r="O521" s="91"/>
      <c r="P521" s="225">
        <f>O521*H521</f>
        <v>0</v>
      </c>
      <c r="Q521" s="225">
        <v>0</v>
      </c>
      <c r="R521" s="225">
        <f>Q521*H521</f>
        <v>0</v>
      </c>
      <c r="S521" s="225">
        <v>0</v>
      </c>
      <c r="T521" s="226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227" t="s">
        <v>306</v>
      </c>
      <c r="AT521" s="227" t="s">
        <v>302</v>
      </c>
      <c r="AU521" s="227" t="s">
        <v>83</v>
      </c>
      <c r="AY521" s="17" t="s">
        <v>122</v>
      </c>
      <c r="BE521" s="228">
        <f>IF(N521="základní",J521,0)</f>
        <v>0</v>
      </c>
      <c r="BF521" s="228">
        <f>IF(N521="snížená",J521,0)</f>
        <v>0</v>
      </c>
      <c r="BG521" s="228">
        <f>IF(N521="zákl. přenesená",J521,0)</f>
        <v>0</v>
      </c>
      <c r="BH521" s="228">
        <f>IF(N521="sníž. přenesená",J521,0)</f>
        <v>0</v>
      </c>
      <c r="BI521" s="228">
        <f>IF(N521="nulová",J521,0)</f>
        <v>0</v>
      </c>
      <c r="BJ521" s="17" t="s">
        <v>81</v>
      </c>
      <c r="BK521" s="228">
        <f>ROUND(I521*H521,2)</f>
        <v>0</v>
      </c>
      <c r="BL521" s="17" t="s">
        <v>261</v>
      </c>
      <c r="BM521" s="227" t="s">
        <v>506</v>
      </c>
    </row>
    <row r="522" s="13" customFormat="1">
      <c r="A522" s="13"/>
      <c r="B522" s="229"/>
      <c r="C522" s="230"/>
      <c r="D522" s="231" t="s">
        <v>135</v>
      </c>
      <c r="E522" s="232" t="s">
        <v>1</v>
      </c>
      <c r="F522" s="233" t="s">
        <v>308</v>
      </c>
      <c r="G522" s="230"/>
      <c r="H522" s="232" t="s">
        <v>1</v>
      </c>
      <c r="I522" s="234"/>
      <c r="J522" s="230"/>
      <c r="K522" s="230"/>
      <c r="L522" s="235"/>
      <c r="M522" s="236"/>
      <c r="N522" s="237"/>
      <c r="O522" s="237"/>
      <c r="P522" s="237"/>
      <c r="Q522" s="237"/>
      <c r="R522" s="237"/>
      <c r="S522" s="237"/>
      <c r="T522" s="238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9" t="s">
        <v>135</v>
      </c>
      <c r="AU522" s="239" t="s">
        <v>83</v>
      </c>
      <c r="AV522" s="13" t="s">
        <v>81</v>
      </c>
      <c r="AW522" s="13" t="s">
        <v>31</v>
      </c>
      <c r="AX522" s="13" t="s">
        <v>73</v>
      </c>
      <c r="AY522" s="239" t="s">
        <v>122</v>
      </c>
    </row>
    <row r="523" s="14" customFormat="1">
      <c r="A523" s="14"/>
      <c r="B523" s="240"/>
      <c r="C523" s="241"/>
      <c r="D523" s="231" t="s">
        <v>135</v>
      </c>
      <c r="E523" s="242" t="s">
        <v>1</v>
      </c>
      <c r="F523" s="243" t="s">
        <v>83</v>
      </c>
      <c r="G523" s="241"/>
      <c r="H523" s="244">
        <v>2</v>
      </c>
      <c r="I523" s="245"/>
      <c r="J523" s="241"/>
      <c r="K523" s="241"/>
      <c r="L523" s="246"/>
      <c r="M523" s="247"/>
      <c r="N523" s="248"/>
      <c r="O523" s="248"/>
      <c r="P523" s="248"/>
      <c r="Q523" s="248"/>
      <c r="R523" s="248"/>
      <c r="S523" s="248"/>
      <c r="T523" s="249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50" t="s">
        <v>135</v>
      </c>
      <c r="AU523" s="250" t="s">
        <v>83</v>
      </c>
      <c r="AV523" s="14" t="s">
        <v>83</v>
      </c>
      <c r="AW523" s="14" t="s">
        <v>31</v>
      </c>
      <c r="AX523" s="14" t="s">
        <v>73</v>
      </c>
      <c r="AY523" s="250" t="s">
        <v>122</v>
      </c>
    </row>
    <row r="524" s="15" customFormat="1">
      <c r="A524" s="15"/>
      <c r="B524" s="251"/>
      <c r="C524" s="252"/>
      <c r="D524" s="231" t="s">
        <v>135</v>
      </c>
      <c r="E524" s="253" t="s">
        <v>1</v>
      </c>
      <c r="F524" s="254" t="s">
        <v>188</v>
      </c>
      <c r="G524" s="252"/>
      <c r="H524" s="255">
        <v>2</v>
      </c>
      <c r="I524" s="256"/>
      <c r="J524" s="252"/>
      <c r="K524" s="252"/>
      <c r="L524" s="257"/>
      <c r="M524" s="258"/>
      <c r="N524" s="259"/>
      <c r="O524" s="259"/>
      <c r="P524" s="259"/>
      <c r="Q524" s="259"/>
      <c r="R524" s="259"/>
      <c r="S524" s="259"/>
      <c r="T524" s="260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T524" s="261" t="s">
        <v>135</v>
      </c>
      <c r="AU524" s="261" t="s">
        <v>83</v>
      </c>
      <c r="AV524" s="15" t="s">
        <v>131</v>
      </c>
      <c r="AW524" s="15" t="s">
        <v>31</v>
      </c>
      <c r="AX524" s="15" t="s">
        <v>81</v>
      </c>
      <c r="AY524" s="261" t="s">
        <v>122</v>
      </c>
    </row>
    <row r="525" s="2" customFormat="1" ht="24.15" customHeight="1">
      <c r="A525" s="38"/>
      <c r="B525" s="39"/>
      <c r="C525" s="215" t="s">
        <v>507</v>
      </c>
      <c r="D525" s="215" t="s">
        <v>127</v>
      </c>
      <c r="E525" s="216" t="s">
        <v>508</v>
      </c>
      <c r="F525" s="217" t="s">
        <v>509</v>
      </c>
      <c r="G525" s="218" t="s">
        <v>134</v>
      </c>
      <c r="H525" s="219">
        <v>26.57</v>
      </c>
      <c r="I525" s="220"/>
      <c r="J525" s="221">
        <f>ROUND(I525*H525,2)</f>
        <v>0</v>
      </c>
      <c r="K525" s="222"/>
      <c r="L525" s="44"/>
      <c r="M525" s="223" t="s">
        <v>1</v>
      </c>
      <c r="N525" s="224" t="s">
        <v>38</v>
      </c>
      <c r="O525" s="91"/>
      <c r="P525" s="225">
        <f>O525*H525</f>
        <v>0</v>
      </c>
      <c r="Q525" s="225">
        <v>0</v>
      </c>
      <c r="R525" s="225">
        <f>Q525*H525</f>
        <v>0</v>
      </c>
      <c r="S525" s="225">
        <v>0</v>
      </c>
      <c r="T525" s="226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27" t="s">
        <v>261</v>
      </c>
      <c r="AT525" s="227" t="s">
        <v>127</v>
      </c>
      <c r="AU525" s="227" t="s">
        <v>83</v>
      </c>
      <c r="AY525" s="17" t="s">
        <v>122</v>
      </c>
      <c r="BE525" s="228">
        <f>IF(N525="základní",J525,0)</f>
        <v>0</v>
      </c>
      <c r="BF525" s="228">
        <f>IF(N525="snížená",J525,0)</f>
        <v>0</v>
      </c>
      <c r="BG525" s="228">
        <f>IF(N525="zákl. přenesená",J525,0)</f>
        <v>0</v>
      </c>
      <c r="BH525" s="228">
        <f>IF(N525="sníž. přenesená",J525,0)</f>
        <v>0</v>
      </c>
      <c r="BI525" s="228">
        <f>IF(N525="nulová",J525,0)</f>
        <v>0</v>
      </c>
      <c r="BJ525" s="17" t="s">
        <v>81</v>
      </c>
      <c r="BK525" s="228">
        <f>ROUND(I525*H525,2)</f>
        <v>0</v>
      </c>
      <c r="BL525" s="17" t="s">
        <v>261</v>
      </c>
      <c r="BM525" s="227" t="s">
        <v>510</v>
      </c>
    </row>
    <row r="526" s="13" customFormat="1">
      <c r="A526" s="13"/>
      <c r="B526" s="229"/>
      <c r="C526" s="230"/>
      <c r="D526" s="231" t="s">
        <v>135</v>
      </c>
      <c r="E526" s="232" t="s">
        <v>1</v>
      </c>
      <c r="F526" s="233" t="s">
        <v>191</v>
      </c>
      <c r="G526" s="230"/>
      <c r="H526" s="232" t="s">
        <v>1</v>
      </c>
      <c r="I526" s="234"/>
      <c r="J526" s="230"/>
      <c r="K526" s="230"/>
      <c r="L526" s="235"/>
      <c r="M526" s="236"/>
      <c r="N526" s="237"/>
      <c r="O526" s="237"/>
      <c r="P526" s="237"/>
      <c r="Q526" s="237"/>
      <c r="R526" s="237"/>
      <c r="S526" s="237"/>
      <c r="T526" s="238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9" t="s">
        <v>135</v>
      </c>
      <c r="AU526" s="239" t="s">
        <v>83</v>
      </c>
      <c r="AV526" s="13" t="s">
        <v>81</v>
      </c>
      <c r="AW526" s="13" t="s">
        <v>31</v>
      </c>
      <c r="AX526" s="13" t="s">
        <v>73</v>
      </c>
      <c r="AY526" s="239" t="s">
        <v>122</v>
      </c>
    </row>
    <row r="527" s="14" customFormat="1">
      <c r="A527" s="14"/>
      <c r="B527" s="240"/>
      <c r="C527" s="241"/>
      <c r="D527" s="231" t="s">
        <v>135</v>
      </c>
      <c r="E527" s="242" t="s">
        <v>1</v>
      </c>
      <c r="F527" s="243" t="s">
        <v>192</v>
      </c>
      <c r="G527" s="241"/>
      <c r="H527" s="244">
        <v>4</v>
      </c>
      <c r="I527" s="245"/>
      <c r="J527" s="241"/>
      <c r="K527" s="241"/>
      <c r="L527" s="246"/>
      <c r="M527" s="247"/>
      <c r="N527" s="248"/>
      <c r="O527" s="248"/>
      <c r="P527" s="248"/>
      <c r="Q527" s="248"/>
      <c r="R527" s="248"/>
      <c r="S527" s="248"/>
      <c r="T527" s="249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50" t="s">
        <v>135</v>
      </c>
      <c r="AU527" s="250" t="s">
        <v>83</v>
      </c>
      <c r="AV527" s="14" t="s">
        <v>83</v>
      </c>
      <c r="AW527" s="14" t="s">
        <v>31</v>
      </c>
      <c r="AX527" s="14" t="s">
        <v>73</v>
      </c>
      <c r="AY527" s="250" t="s">
        <v>122</v>
      </c>
    </row>
    <row r="528" s="14" customFormat="1">
      <c r="A528" s="14"/>
      <c r="B528" s="240"/>
      <c r="C528" s="241"/>
      <c r="D528" s="231" t="s">
        <v>135</v>
      </c>
      <c r="E528" s="242" t="s">
        <v>1</v>
      </c>
      <c r="F528" s="243" t="s">
        <v>193</v>
      </c>
      <c r="G528" s="241"/>
      <c r="H528" s="244">
        <v>3.1999999999999997</v>
      </c>
      <c r="I528" s="245"/>
      <c r="J528" s="241"/>
      <c r="K528" s="241"/>
      <c r="L528" s="246"/>
      <c r="M528" s="247"/>
      <c r="N528" s="248"/>
      <c r="O528" s="248"/>
      <c r="P528" s="248"/>
      <c r="Q528" s="248"/>
      <c r="R528" s="248"/>
      <c r="S528" s="248"/>
      <c r="T528" s="249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50" t="s">
        <v>135</v>
      </c>
      <c r="AU528" s="250" t="s">
        <v>83</v>
      </c>
      <c r="AV528" s="14" t="s">
        <v>83</v>
      </c>
      <c r="AW528" s="14" t="s">
        <v>31</v>
      </c>
      <c r="AX528" s="14" t="s">
        <v>73</v>
      </c>
      <c r="AY528" s="250" t="s">
        <v>122</v>
      </c>
    </row>
    <row r="529" s="14" customFormat="1">
      <c r="A529" s="14"/>
      <c r="B529" s="240"/>
      <c r="C529" s="241"/>
      <c r="D529" s="231" t="s">
        <v>135</v>
      </c>
      <c r="E529" s="242" t="s">
        <v>1</v>
      </c>
      <c r="F529" s="243" t="s">
        <v>194</v>
      </c>
      <c r="G529" s="241"/>
      <c r="H529" s="244">
        <v>1.1699999999999999</v>
      </c>
      <c r="I529" s="245"/>
      <c r="J529" s="241"/>
      <c r="K529" s="241"/>
      <c r="L529" s="246"/>
      <c r="M529" s="247"/>
      <c r="N529" s="248"/>
      <c r="O529" s="248"/>
      <c r="P529" s="248"/>
      <c r="Q529" s="248"/>
      <c r="R529" s="248"/>
      <c r="S529" s="248"/>
      <c r="T529" s="249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0" t="s">
        <v>135</v>
      </c>
      <c r="AU529" s="250" t="s">
        <v>83</v>
      </c>
      <c r="AV529" s="14" t="s">
        <v>83</v>
      </c>
      <c r="AW529" s="14" t="s">
        <v>31</v>
      </c>
      <c r="AX529" s="14" t="s">
        <v>73</v>
      </c>
      <c r="AY529" s="250" t="s">
        <v>122</v>
      </c>
    </row>
    <row r="530" s="14" customFormat="1">
      <c r="A530" s="14"/>
      <c r="B530" s="240"/>
      <c r="C530" s="241"/>
      <c r="D530" s="231" t="s">
        <v>135</v>
      </c>
      <c r="E530" s="242" t="s">
        <v>1</v>
      </c>
      <c r="F530" s="243" t="s">
        <v>195</v>
      </c>
      <c r="G530" s="241"/>
      <c r="H530" s="244">
        <v>0.57999999999999996</v>
      </c>
      <c r="I530" s="245"/>
      <c r="J530" s="241"/>
      <c r="K530" s="241"/>
      <c r="L530" s="246"/>
      <c r="M530" s="247"/>
      <c r="N530" s="248"/>
      <c r="O530" s="248"/>
      <c r="P530" s="248"/>
      <c r="Q530" s="248"/>
      <c r="R530" s="248"/>
      <c r="S530" s="248"/>
      <c r="T530" s="249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50" t="s">
        <v>135</v>
      </c>
      <c r="AU530" s="250" t="s">
        <v>83</v>
      </c>
      <c r="AV530" s="14" t="s">
        <v>83</v>
      </c>
      <c r="AW530" s="14" t="s">
        <v>31</v>
      </c>
      <c r="AX530" s="14" t="s">
        <v>73</v>
      </c>
      <c r="AY530" s="250" t="s">
        <v>122</v>
      </c>
    </row>
    <row r="531" s="14" customFormat="1">
      <c r="A531" s="14"/>
      <c r="B531" s="240"/>
      <c r="C531" s="241"/>
      <c r="D531" s="231" t="s">
        <v>135</v>
      </c>
      <c r="E531" s="242" t="s">
        <v>1</v>
      </c>
      <c r="F531" s="243" t="s">
        <v>196</v>
      </c>
      <c r="G531" s="241"/>
      <c r="H531" s="244">
        <v>1.2</v>
      </c>
      <c r="I531" s="245"/>
      <c r="J531" s="241"/>
      <c r="K531" s="241"/>
      <c r="L531" s="246"/>
      <c r="M531" s="247"/>
      <c r="N531" s="248"/>
      <c r="O531" s="248"/>
      <c r="P531" s="248"/>
      <c r="Q531" s="248"/>
      <c r="R531" s="248"/>
      <c r="S531" s="248"/>
      <c r="T531" s="249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50" t="s">
        <v>135</v>
      </c>
      <c r="AU531" s="250" t="s">
        <v>83</v>
      </c>
      <c r="AV531" s="14" t="s">
        <v>83</v>
      </c>
      <c r="AW531" s="14" t="s">
        <v>31</v>
      </c>
      <c r="AX531" s="14" t="s">
        <v>73</v>
      </c>
      <c r="AY531" s="250" t="s">
        <v>122</v>
      </c>
    </row>
    <row r="532" s="14" customFormat="1">
      <c r="A532" s="14"/>
      <c r="B532" s="240"/>
      <c r="C532" s="241"/>
      <c r="D532" s="231" t="s">
        <v>135</v>
      </c>
      <c r="E532" s="242" t="s">
        <v>1</v>
      </c>
      <c r="F532" s="243" t="s">
        <v>197</v>
      </c>
      <c r="G532" s="241"/>
      <c r="H532" s="244">
        <v>0.56999999999999995</v>
      </c>
      <c r="I532" s="245"/>
      <c r="J532" s="241"/>
      <c r="K532" s="241"/>
      <c r="L532" s="246"/>
      <c r="M532" s="247"/>
      <c r="N532" s="248"/>
      <c r="O532" s="248"/>
      <c r="P532" s="248"/>
      <c r="Q532" s="248"/>
      <c r="R532" s="248"/>
      <c r="S532" s="248"/>
      <c r="T532" s="249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50" t="s">
        <v>135</v>
      </c>
      <c r="AU532" s="250" t="s">
        <v>83</v>
      </c>
      <c r="AV532" s="14" t="s">
        <v>83</v>
      </c>
      <c r="AW532" s="14" t="s">
        <v>31</v>
      </c>
      <c r="AX532" s="14" t="s">
        <v>73</v>
      </c>
      <c r="AY532" s="250" t="s">
        <v>122</v>
      </c>
    </row>
    <row r="533" s="14" customFormat="1">
      <c r="A533" s="14"/>
      <c r="B533" s="240"/>
      <c r="C533" s="241"/>
      <c r="D533" s="231" t="s">
        <v>135</v>
      </c>
      <c r="E533" s="242" t="s">
        <v>1</v>
      </c>
      <c r="F533" s="243" t="s">
        <v>198</v>
      </c>
      <c r="G533" s="241"/>
      <c r="H533" s="244">
        <v>1.47</v>
      </c>
      <c r="I533" s="245"/>
      <c r="J533" s="241"/>
      <c r="K533" s="241"/>
      <c r="L533" s="246"/>
      <c r="M533" s="247"/>
      <c r="N533" s="248"/>
      <c r="O533" s="248"/>
      <c r="P533" s="248"/>
      <c r="Q533" s="248"/>
      <c r="R533" s="248"/>
      <c r="S533" s="248"/>
      <c r="T533" s="249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0" t="s">
        <v>135</v>
      </c>
      <c r="AU533" s="250" t="s">
        <v>83</v>
      </c>
      <c r="AV533" s="14" t="s">
        <v>83</v>
      </c>
      <c r="AW533" s="14" t="s">
        <v>31</v>
      </c>
      <c r="AX533" s="14" t="s">
        <v>73</v>
      </c>
      <c r="AY533" s="250" t="s">
        <v>122</v>
      </c>
    </row>
    <row r="534" s="13" customFormat="1">
      <c r="A534" s="13"/>
      <c r="B534" s="229"/>
      <c r="C534" s="230"/>
      <c r="D534" s="231" t="s">
        <v>135</v>
      </c>
      <c r="E534" s="232" t="s">
        <v>1</v>
      </c>
      <c r="F534" s="233" t="s">
        <v>199</v>
      </c>
      <c r="G534" s="230"/>
      <c r="H534" s="232" t="s">
        <v>1</v>
      </c>
      <c r="I534" s="234"/>
      <c r="J534" s="230"/>
      <c r="K534" s="230"/>
      <c r="L534" s="235"/>
      <c r="M534" s="236"/>
      <c r="N534" s="237"/>
      <c r="O534" s="237"/>
      <c r="P534" s="237"/>
      <c r="Q534" s="237"/>
      <c r="R534" s="237"/>
      <c r="S534" s="237"/>
      <c r="T534" s="238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9" t="s">
        <v>135</v>
      </c>
      <c r="AU534" s="239" t="s">
        <v>83</v>
      </c>
      <c r="AV534" s="13" t="s">
        <v>81</v>
      </c>
      <c r="AW534" s="13" t="s">
        <v>31</v>
      </c>
      <c r="AX534" s="13" t="s">
        <v>73</v>
      </c>
      <c r="AY534" s="239" t="s">
        <v>122</v>
      </c>
    </row>
    <row r="535" s="14" customFormat="1">
      <c r="A535" s="14"/>
      <c r="B535" s="240"/>
      <c r="C535" s="241"/>
      <c r="D535" s="231" t="s">
        <v>135</v>
      </c>
      <c r="E535" s="242" t="s">
        <v>1</v>
      </c>
      <c r="F535" s="243" t="s">
        <v>511</v>
      </c>
      <c r="G535" s="241"/>
      <c r="H535" s="244">
        <v>4.8300000000000001</v>
      </c>
      <c r="I535" s="245"/>
      <c r="J535" s="241"/>
      <c r="K535" s="241"/>
      <c r="L535" s="246"/>
      <c r="M535" s="247"/>
      <c r="N535" s="248"/>
      <c r="O535" s="248"/>
      <c r="P535" s="248"/>
      <c r="Q535" s="248"/>
      <c r="R535" s="248"/>
      <c r="S535" s="248"/>
      <c r="T535" s="249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50" t="s">
        <v>135</v>
      </c>
      <c r="AU535" s="250" t="s">
        <v>83</v>
      </c>
      <c r="AV535" s="14" t="s">
        <v>83</v>
      </c>
      <c r="AW535" s="14" t="s">
        <v>31</v>
      </c>
      <c r="AX535" s="14" t="s">
        <v>73</v>
      </c>
      <c r="AY535" s="250" t="s">
        <v>122</v>
      </c>
    </row>
    <row r="536" s="14" customFormat="1">
      <c r="A536" s="14"/>
      <c r="B536" s="240"/>
      <c r="C536" s="241"/>
      <c r="D536" s="231" t="s">
        <v>135</v>
      </c>
      <c r="E536" s="242" t="s">
        <v>1</v>
      </c>
      <c r="F536" s="243" t="s">
        <v>201</v>
      </c>
      <c r="G536" s="241"/>
      <c r="H536" s="244">
        <v>3</v>
      </c>
      <c r="I536" s="245"/>
      <c r="J536" s="241"/>
      <c r="K536" s="241"/>
      <c r="L536" s="246"/>
      <c r="M536" s="247"/>
      <c r="N536" s="248"/>
      <c r="O536" s="248"/>
      <c r="P536" s="248"/>
      <c r="Q536" s="248"/>
      <c r="R536" s="248"/>
      <c r="S536" s="248"/>
      <c r="T536" s="249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0" t="s">
        <v>135</v>
      </c>
      <c r="AU536" s="250" t="s">
        <v>83</v>
      </c>
      <c r="AV536" s="14" t="s">
        <v>83</v>
      </c>
      <c r="AW536" s="14" t="s">
        <v>31</v>
      </c>
      <c r="AX536" s="14" t="s">
        <v>73</v>
      </c>
      <c r="AY536" s="250" t="s">
        <v>122</v>
      </c>
    </row>
    <row r="537" s="14" customFormat="1">
      <c r="A537" s="14"/>
      <c r="B537" s="240"/>
      <c r="C537" s="241"/>
      <c r="D537" s="231" t="s">
        <v>135</v>
      </c>
      <c r="E537" s="242" t="s">
        <v>1</v>
      </c>
      <c r="F537" s="243" t="s">
        <v>202</v>
      </c>
      <c r="G537" s="241"/>
      <c r="H537" s="244">
        <v>0.56000000000000005</v>
      </c>
      <c r="I537" s="245"/>
      <c r="J537" s="241"/>
      <c r="K537" s="241"/>
      <c r="L537" s="246"/>
      <c r="M537" s="247"/>
      <c r="N537" s="248"/>
      <c r="O537" s="248"/>
      <c r="P537" s="248"/>
      <c r="Q537" s="248"/>
      <c r="R537" s="248"/>
      <c r="S537" s="248"/>
      <c r="T537" s="249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0" t="s">
        <v>135</v>
      </c>
      <c r="AU537" s="250" t="s">
        <v>83</v>
      </c>
      <c r="AV537" s="14" t="s">
        <v>83</v>
      </c>
      <c r="AW537" s="14" t="s">
        <v>31</v>
      </c>
      <c r="AX537" s="14" t="s">
        <v>73</v>
      </c>
      <c r="AY537" s="250" t="s">
        <v>122</v>
      </c>
    </row>
    <row r="538" s="14" customFormat="1">
      <c r="A538" s="14"/>
      <c r="B538" s="240"/>
      <c r="C538" s="241"/>
      <c r="D538" s="231" t="s">
        <v>135</v>
      </c>
      <c r="E538" s="242" t="s">
        <v>1</v>
      </c>
      <c r="F538" s="243" t="s">
        <v>203</v>
      </c>
      <c r="G538" s="241"/>
      <c r="H538" s="244">
        <v>1.6000000000000001</v>
      </c>
      <c r="I538" s="245"/>
      <c r="J538" s="241"/>
      <c r="K538" s="241"/>
      <c r="L538" s="246"/>
      <c r="M538" s="247"/>
      <c r="N538" s="248"/>
      <c r="O538" s="248"/>
      <c r="P538" s="248"/>
      <c r="Q538" s="248"/>
      <c r="R538" s="248"/>
      <c r="S538" s="248"/>
      <c r="T538" s="249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50" t="s">
        <v>135</v>
      </c>
      <c r="AU538" s="250" t="s">
        <v>83</v>
      </c>
      <c r="AV538" s="14" t="s">
        <v>83</v>
      </c>
      <c r="AW538" s="14" t="s">
        <v>31</v>
      </c>
      <c r="AX538" s="14" t="s">
        <v>73</v>
      </c>
      <c r="AY538" s="250" t="s">
        <v>122</v>
      </c>
    </row>
    <row r="539" s="14" customFormat="1">
      <c r="A539" s="14"/>
      <c r="B539" s="240"/>
      <c r="C539" s="241"/>
      <c r="D539" s="231" t="s">
        <v>135</v>
      </c>
      <c r="E539" s="242" t="s">
        <v>1</v>
      </c>
      <c r="F539" s="243" t="s">
        <v>194</v>
      </c>
      <c r="G539" s="241"/>
      <c r="H539" s="244">
        <v>1.1699999999999999</v>
      </c>
      <c r="I539" s="245"/>
      <c r="J539" s="241"/>
      <c r="K539" s="241"/>
      <c r="L539" s="246"/>
      <c r="M539" s="247"/>
      <c r="N539" s="248"/>
      <c r="O539" s="248"/>
      <c r="P539" s="248"/>
      <c r="Q539" s="248"/>
      <c r="R539" s="248"/>
      <c r="S539" s="248"/>
      <c r="T539" s="249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0" t="s">
        <v>135</v>
      </c>
      <c r="AU539" s="250" t="s">
        <v>83</v>
      </c>
      <c r="AV539" s="14" t="s">
        <v>83</v>
      </c>
      <c r="AW539" s="14" t="s">
        <v>31</v>
      </c>
      <c r="AX539" s="14" t="s">
        <v>73</v>
      </c>
      <c r="AY539" s="250" t="s">
        <v>122</v>
      </c>
    </row>
    <row r="540" s="14" customFormat="1">
      <c r="A540" s="14"/>
      <c r="B540" s="240"/>
      <c r="C540" s="241"/>
      <c r="D540" s="231" t="s">
        <v>135</v>
      </c>
      <c r="E540" s="242" t="s">
        <v>1</v>
      </c>
      <c r="F540" s="243" t="s">
        <v>195</v>
      </c>
      <c r="G540" s="241"/>
      <c r="H540" s="244">
        <v>0.57999999999999996</v>
      </c>
      <c r="I540" s="245"/>
      <c r="J540" s="241"/>
      <c r="K540" s="241"/>
      <c r="L540" s="246"/>
      <c r="M540" s="247"/>
      <c r="N540" s="248"/>
      <c r="O540" s="248"/>
      <c r="P540" s="248"/>
      <c r="Q540" s="248"/>
      <c r="R540" s="248"/>
      <c r="S540" s="248"/>
      <c r="T540" s="249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50" t="s">
        <v>135</v>
      </c>
      <c r="AU540" s="250" t="s">
        <v>83</v>
      </c>
      <c r="AV540" s="14" t="s">
        <v>83</v>
      </c>
      <c r="AW540" s="14" t="s">
        <v>31</v>
      </c>
      <c r="AX540" s="14" t="s">
        <v>73</v>
      </c>
      <c r="AY540" s="250" t="s">
        <v>122</v>
      </c>
    </row>
    <row r="541" s="14" customFormat="1">
      <c r="A541" s="14"/>
      <c r="B541" s="240"/>
      <c r="C541" s="241"/>
      <c r="D541" s="231" t="s">
        <v>135</v>
      </c>
      <c r="E541" s="242" t="s">
        <v>1</v>
      </c>
      <c r="F541" s="243" t="s">
        <v>196</v>
      </c>
      <c r="G541" s="241"/>
      <c r="H541" s="244">
        <v>1.2</v>
      </c>
      <c r="I541" s="245"/>
      <c r="J541" s="241"/>
      <c r="K541" s="241"/>
      <c r="L541" s="246"/>
      <c r="M541" s="247"/>
      <c r="N541" s="248"/>
      <c r="O541" s="248"/>
      <c r="P541" s="248"/>
      <c r="Q541" s="248"/>
      <c r="R541" s="248"/>
      <c r="S541" s="248"/>
      <c r="T541" s="249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0" t="s">
        <v>135</v>
      </c>
      <c r="AU541" s="250" t="s">
        <v>83</v>
      </c>
      <c r="AV541" s="14" t="s">
        <v>83</v>
      </c>
      <c r="AW541" s="14" t="s">
        <v>31</v>
      </c>
      <c r="AX541" s="14" t="s">
        <v>73</v>
      </c>
      <c r="AY541" s="250" t="s">
        <v>122</v>
      </c>
    </row>
    <row r="542" s="14" customFormat="1">
      <c r="A542" s="14"/>
      <c r="B542" s="240"/>
      <c r="C542" s="241"/>
      <c r="D542" s="231" t="s">
        <v>135</v>
      </c>
      <c r="E542" s="242" t="s">
        <v>1</v>
      </c>
      <c r="F542" s="243" t="s">
        <v>197</v>
      </c>
      <c r="G542" s="241"/>
      <c r="H542" s="244">
        <v>0.56999999999999995</v>
      </c>
      <c r="I542" s="245"/>
      <c r="J542" s="241"/>
      <c r="K542" s="241"/>
      <c r="L542" s="246"/>
      <c r="M542" s="247"/>
      <c r="N542" s="248"/>
      <c r="O542" s="248"/>
      <c r="P542" s="248"/>
      <c r="Q542" s="248"/>
      <c r="R542" s="248"/>
      <c r="S542" s="248"/>
      <c r="T542" s="249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50" t="s">
        <v>135</v>
      </c>
      <c r="AU542" s="250" t="s">
        <v>83</v>
      </c>
      <c r="AV542" s="14" t="s">
        <v>83</v>
      </c>
      <c r="AW542" s="14" t="s">
        <v>31</v>
      </c>
      <c r="AX542" s="14" t="s">
        <v>73</v>
      </c>
      <c r="AY542" s="250" t="s">
        <v>122</v>
      </c>
    </row>
    <row r="543" s="14" customFormat="1">
      <c r="A543" s="14"/>
      <c r="B543" s="240"/>
      <c r="C543" s="241"/>
      <c r="D543" s="231" t="s">
        <v>135</v>
      </c>
      <c r="E543" s="242" t="s">
        <v>1</v>
      </c>
      <c r="F543" s="243" t="s">
        <v>205</v>
      </c>
      <c r="G543" s="241"/>
      <c r="H543" s="244">
        <v>0.87</v>
      </c>
      <c r="I543" s="245"/>
      <c r="J543" s="241"/>
      <c r="K543" s="241"/>
      <c r="L543" s="246"/>
      <c r="M543" s="247"/>
      <c r="N543" s="248"/>
      <c r="O543" s="248"/>
      <c r="P543" s="248"/>
      <c r="Q543" s="248"/>
      <c r="R543" s="248"/>
      <c r="S543" s="248"/>
      <c r="T543" s="249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50" t="s">
        <v>135</v>
      </c>
      <c r="AU543" s="250" t="s">
        <v>83</v>
      </c>
      <c r="AV543" s="14" t="s">
        <v>83</v>
      </c>
      <c r="AW543" s="14" t="s">
        <v>31</v>
      </c>
      <c r="AX543" s="14" t="s">
        <v>73</v>
      </c>
      <c r="AY543" s="250" t="s">
        <v>122</v>
      </c>
    </row>
    <row r="544" s="15" customFormat="1">
      <c r="A544" s="15"/>
      <c r="B544" s="251"/>
      <c r="C544" s="252"/>
      <c r="D544" s="231" t="s">
        <v>135</v>
      </c>
      <c r="E544" s="253" t="s">
        <v>1</v>
      </c>
      <c r="F544" s="254" t="s">
        <v>188</v>
      </c>
      <c r="G544" s="252"/>
      <c r="H544" s="255">
        <v>26.57</v>
      </c>
      <c r="I544" s="256"/>
      <c r="J544" s="252"/>
      <c r="K544" s="252"/>
      <c r="L544" s="257"/>
      <c r="M544" s="258"/>
      <c r="N544" s="259"/>
      <c r="O544" s="259"/>
      <c r="P544" s="259"/>
      <c r="Q544" s="259"/>
      <c r="R544" s="259"/>
      <c r="S544" s="259"/>
      <c r="T544" s="260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61" t="s">
        <v>135</v>
      </c>
      <c r="AU544" s="261" t="s">
        <v>83</v>
      </c>
      <c r="AV544" s="15" t="s">
        <v>131</v>
      </c>
      <c r="AW544" s="15" t="s">
        <v>31</v>
      </c>
      <c r="AX544" s="15" t="s">
        <v>81</v>
      </c>
      <c r="AY544" s="261" t="s">
        <v>122</v>
      </c>
    </row>
    <row r="545" s="2" customFormat="1" ht="24.15" customHeight="1">
      <c r="A545" s="38"/>
      <c r="B545" s="39"/>
      <c r="C545" s="263" t="s">
        <v>512</v>
      </c>
      <c r="D545" s="263" t="s">
        <v>302</v>
      </c>
      <c r="E545" s="264" t="s">
        <v>513</v>
      </c>
      <c r="F545" s="265" t="s">
        <v>514</v>
      </c>
      <c r="G545" s="266" t="s">
        <v>134</v>
      </c>
      <c r="H545" s="267">
        <v>29.227</v>
      </c>
      <c r="I545" s="268"/>
      <c r="J545" s="269">
        <f>ROUND(I545*H545,2)</f>
        <v>0</v>
      </c>
      <c r="K545" s="270"/>
      <c r="L545" s="271"/>
      <c r="M545" s="272" t="s">
        <v>1</v>
      </c>
      <c r="N545" s="273" t="s">
        <v>38</v>
      </c>
      <c r="O545" s="91"/>
      <c r="P545" s="225">
        <f>O545*H545</f>
        <v>0</v>
      </c>
      <c r="Q545" s="225">
        <v>0.0060000000000000001</v>
      </c>
      <c r="R545" s="225">
        <f>Q545*H545</f>
        <v>0.17536200000000002</v>
      </c>
      <c r="S545" s="225">
        <v>0</v>
      </c>
      <c r="T545" s="226">
        <f>S545*H545</f>
        <v>0</v>
      </c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R545" s="227" t="s">
        <v>306</v>
      </c>
      <c r="AT545" s="227" t="s">
        <v>302</v>
      </c>
      <c r="AU545" s="227" t="s">
        <v>83</v>
      </c>
      <c r="AY545" s="17" t="s">
        <v>122</v>
      </c>
      <c r="BE545" s="228">
        <f>IF(N545="základní",J545,0)</f>
        <v>0</v>
      </c>
      <c r="BF545" s="228">
        <f>IF(N545="snížená",J545,0)</f>
        <v>0</v>
      </c>
      <c r="BG545" s="228">
        <f>IF(N545="zákl. přenesená",J545,0)</f>
        <v>0</v>
      </c>
      <c r="BH545" s="228">
        <f>IF(N545="sníž. přenesená",J545,0)</f>
        <v>0</v>
      </c>
      <c r="BI545" s="228">
        <f>IF(N545="nulová",J545,0)</f>
        <v>0</v>
      </c>
      <c r="BJ545" s="17" t="s">
        <v>81</v>
      </c>
      <c r="BK545" s="228">
        <f>ROUND(I545*H545,2)</f>
        <v>0</v>
      </c>
      <c r="BL545" s="17" t="s">
        <v>261</v>
      </c>
      <c r="BM545" s="227" t="s">
        <v>515</v>
      </c>
    </row>
    <row r="546" s="14" customFormat="1">
      <c r="A546" s="14"/>
      <c r="B546" s="240"/>
      <c r="C546" s="241"/>
      <c r="D546" s="231" t="s">
        <v>135</v>
      </c>
      <c r="E546" s="242" t="s">
        <v>1</v>
      </c>
      <c r="F546" s="243" t="s">
        <v>516</v>
      </c>
      <c r="G546" s="241"/>
      <c r="H546" s="244">
        <v>29.227000000000004</v>
      </c>
      <c r="I546" s="245"/>
      <c r="J546" s="241"/>
      <c r="K546" s="241"/>
      <c r="L546" s="246"/>
      <c r="M546" s="247"/>
      <c r="N546" s="248"/>
      <c r="O546" s="248"/>
      <c r="P546" s="248"/>
      <c r="Q546" s="248"/>
      <c r="R546" s="248"/>
      <c r="S546" s="248"/>
      <c r="T546" s="249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0" t="s">
        <v>135</v>
      </c>
      <c r="AU546" s="250" t="s">
        <v>83</v>
      </c>
      <c r="AV546" s="14" t="s">
        <v>83</v>
      </c>
      <c r="AW546" s="14" t="s">
        <v>31</v>
      </c>
      <c r="AX546" s="14" t="s">
        <v>73</v>
      </c>
      <c r="AY546" s="250" t="s">
        <v>122</v>
      </c>
    </row>
    <row r="547" s="15" customFormat="1">
      <c r="A547" s="15"/>
      <c r="B547" s="251"/>
      <c r="C547" s="252"/>
      <c r="D547" s="231" t="s">
        <v>135</v>
      </c>
      <c r="E547" s="253" t="s">
        <v>1</v>
      </c>
      <c r="F547" s="254" t="s">
        <v>188</v>
      </c>
      <c r="G547" s="252"/>
      <c r="H547" s="255">
        <v>29.227000000000004</v>
      </c>
      <c r="I547" s="256"/>
      <c r="J547" s="252"/>
      <c r="K547" s="252"/>
      <c r="L547" s="257"/>
      <c r="M547" s="258"/>
      <c r="N547" s="259"/>
      <c r="O547" s="259"/>
      <c r="P547" s="259"/>
      <c r="Q547" s="259"/>
      <c r="R547" s="259"/>
      <c r="S547" s="259"/>
      <c r="T547" s="260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61" t="s">
        <v>135</v>
      </c>
      <c r="AU547" s="261" t="s">
        <v>83</v>
      </c>
      <c r="AV547" s="15" t="s">
        <v>131</v>
      </c>
      <c r="AW547" s="15" t="s">
        <v>31</v>
      </c>
      <c r="AX547" s="15" t="s">
        <v>81</v>
      </c>
      <c r="AY547" s="261" t="s">
        <v>122</v>
      </c>
    </row>
    <row r="548" s="2" customFormat="1" ht="24.15" customHeight="1">
      <c r="A548" s="38"/>
      <c r="B548" s="39"/>
      <c r="C548" s="263" t="s">
        <v>517</v>
      </c>
      <c r="D548" s="263" t="s">
        <v>302</v>
      </c>
      <c r="E548" s="264" t="s">
        <v>518</v>
      </c>
      <c r="F548" s="265" t="s">
        <v>519</v>
      </c>
      <c r="G548" s="266" t="s">
        <v>392</v>
      </c>
      <c r="H548" s="267">
        <v>50</v>
      </c>
      <c r="I548" s="268"/>
      <c r="J548" s="269">
        <f>ROUND(I548*H548,2)</f>
        <v>0</v>
      </c>
      <c r="K548" s="270"/>
      <c r="L548" s="271"/>
      <c r="M548" s="272" t="s">
        <v>1</v>
      </c>
      <c r="N548" s="273" t="s">
        <v>38</v>
      </c>
      <c r="O548" s="91"/>
      <c r="P548" s="225">
        <f>O548*H548</f>
        <v>0</v>
      </c>
      <c r="Q548" s="225">
        <v>6.0000000000000002E-05</v>
      </c>
      <c r="R548" s="225">
        <f>Q548*H548</f>
        <v>0.0030000000000000001</v>
      </c>
      <c r="S548" s="225">
        <v>0</v>
      </c>
      <c r="T548" s="226">
        <f>S548*H548</f>
        <v>0</v>
      </c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R548" s="227" t="s">
        <v>306</v>
      </c>
      <c r="AT548" s="227" t="s">
        <v>302</v>
      </c>
      <c r="AU548" s="227" t="s">
        <v>83</v>
      </c>
      <c r="AY548" s="17" t="s">
        <v>122</v>
      </c>
      <c r="BE548" s="228">
        <f>IF(N548="základní",J548,0)</f>
        <v>0</v>
      </c>
      <c r="BF548" s="228">
        <f>IF(N548="snížená",J548,0)</f>
        <v>0</v>
      </c>
      <c r="BG548" s="228">
        <f>IF(N548="zákl. přenesená",J548,0)</f>
        <v>0</v>
      </c>
      <c r="BH548" s="228">
        <f>IF(N548="sníž. přenesená",J548,0)</f>
        <v>0</v>
      </c>
      <c r="BI548" s="228">
        <f>IF(N548="nulová",J548,0)</f>
        <v>0</v>
      </c>
      <c r="BJ548" s="17" t="s">
        <v>81</v>
      </c>
      <c r="BK548" s="228">
        <f>ROUND(I548*H548,2)</f>
        <v>0</v>
      </c>
      <c r="BL548" s="17" t="s">
        <v>261</v>
      </c>
      <c r="BM548" s="227" t="s">
        <v>520</v>
      </c>
    </row>
    <row r="549" s="2" customFormat="1" ht="24.15" customHeight="1">
      <c r="A549" s="38"/>
      <c r="B549" s="39"/>
      <c r="C549" s="215" t="s">
        <v>228</v>
      </c>
      <c r="D549" s="215" t="s">
        <v>127</v>
      </c>
      <c r="E549" s="216" t="s">
        <v>521</v>
      </c>
      <c r="F549" s="217" t="s">
        <v>522</v>
      </c>
      <c r="G549" s="218" t="s">
        <v>283</v>
      </c>
      <c r="H549" s="262"/>
      <c r="I549" s="220"/>
      <c r="J549" s="221">
        <f>ROUND(I549*H549,2)</f>
        <v>0</v>
      </c>
      <c r="K549" s="222"/>
      <c r="L549" s="44"/>
      <c r="M549" s="223" t="s">
        <v>1</v>
      </c>
      <c r="N549" s="224" t="s">
        <v>38</v>
      </c>
      <c r="O549" s="91"/>
      <c r="P549" s="225">
        <f>O549*H549</f>
        <v>0</v>
      </c>
      <c r="Q549" s="225">
        <v>0</v>
      </c>
      <c r="R549" s="225">
        <f>Q549*H549</f>
        <v>0</v>
      </c>
      <c r="S549" s="225">
        <v>0</v>
      </c>
      <c r="T549" s="226">
        <f>S549*H549</f>
        <v>0</v>
      </c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R549" s="227" t="s">
        <v>261</v>
      </c>
      <c r="AT549" s="227" t="s">
        <v>127</v>
      </c>
      <c r="AU549" s="227" t="s">
        <v>83</v>
      </c>
      <c r="AY549" s="17" t="s">
        <v>122</v>
      </c>
      <c r="BE549" s="228">
        <f>IF(N549="základní",J549,0)</f>
        <v>0</v>
      </c>
      <c r="BF549" s="228">
        <f>IF(N549="snížená",J549,0)</f>
        <v>0</v>
      </c>
      <c r="BG549" s="228">
        <f>IF(N549="zákl. přenesená",J549,0)</f>
        <v>0</v>
      </c>
      <c r="BH549" s="228">
        <f>IF(N549="sníž. přenesená",J549,0)</f>
        <v>0</v>
      </c>
      <c r="BI549" s="228">
        <f>IF(N549="nulová",J549,0)</f>
        <v>0</v>
      </c>
      <c r="BJ549" s="17" t="s">
        <v>81</v>
      </c>
      <c r="BK549" s="228">
        <f>ROUND(I549*H549,2)</f>
        <v>0</v>
      </c>
      <c r="BL549" s="17" t="s">
        <v>261</v>
      </c>
      <c r="BM549" s="227" t="s">
        <v>523</v>
      </c>
    </row>
    <row r="550" s="12" customFormat="1" ht="22.8" customHeight="1">
      <c r="A550" s="12"/>
      <c r="B550" s="199"/>
      <c r="C550" s="200"/>
      <c r="D550" s="201" t="s">
        <v>72</v>
      </c>
      <c r="E550" s="213" t="s">
        <v>524</v>
      </c>
      <c r="F550" s="213" t="s">
        <v>525</v>
      </c>
      <c r="G550" s="200"/>
      <c r="H550" s="200"/>
      <c r="I550" s="203"/>
      <c r="J550" s="214">
        <f>BK550</f>
        <v>0</v>
      </c>
      <c r="K550" s="200"/>
      <c r="L550" s="205"/>
      <c r="M550" s="206"/>
      <c r="N550" s="207"/>
      <c r="O550" s="207"/>
      <c r="P550" s="208">
        <f>SUM(P551:P554)</f>
        <v>0</v>
      </c>
      <c r="Q550" s="207"/>
      <c r="R550" s="208">
        <f>SUM(R551:R554)</f>
        <v>0.064999999999999988</v>
      </c>
      <c r="S550" s="207"/>
      <c r="T550" s="209">
        <f>SUM(T551:T554)</f>
        <v>0</v>
      </c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R550" s="210" t="s">
        <v>83</v>
      </c>
      <c r="AT550" s="211" t="s">
        <v>72</v>
      </c>
      <c r="AU550" s="211" t="s">
        <v>81</v>
      </c>
      <c r="AY550" s="210" t="s">
        <v>122</v>
      </c>
      <c r="BK550" s="212">
        <f>SUM(BK551:BK554)</f>
        <v>0</v>
      </c>
    </row>
    <row r="551" s="2" customFormat="1" ht="33" customHeight="1">
      <c r="A551" s="38"/>
      <c r="B551" s="39"/>
      <c r="C551" s="215" t="s">
        <v>526</v>
      </c>
      <c r="D551" s="215" t="s">
        <v>127</v>
      </c>
      <c r="E551" s="216" t="s">
        <v>527</v>
      </c>
      <c r="F551" s="217" t="s">
        <v>528</v>
      </c>
      <c r="G551" s="218" t="s">
        <v>130</v>
      </c>
      <c r="H551" s="219">
        <v>250</v>
      </c>
      <c r="I551" s="220"/>
      <c r="J551" s="221">
        <f>ROUND(I551*H551,2)</f>
        <v>0</v>
      </c>
      <c r="K551" s="222"/>
      <c r="L551" s="44"/>
      <c r="M551" s="223" t="s">
        <v>1</v>
      </c>
      <c r="N551" s="224" t="s">
        <v>38</v>
      </c>
      <c r="O551" s="91"/>
      <c r="P551" s="225">
        <f>O551*H551</f>
        <v>0</v>
      </c>
      <c r="Q551" s="225">
        <v>0.00025999999999999998</v>
      </c>
      <c r="R551" s="225">
        <f>Q551*H551</f>
        <v>0.064999999999999988</v>
      </c>
      <c r="S551" s="225">
        <v>0</v>
      </c>
      <c r="T551" s="226">
        <f>S551*H551</f>
        <v>0</v>
      </c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R551" s="227" t="s">
        <v>261</v>
      </c>
      <c r="AT551" s="227" t="s">
        <v>127</v>
      </c>
      <c r="AU551" s="227" t="s">
        <v>83</v>
      </c>
      <c r="AY551" s="17" t="s">
        <v>122</v>
      </c>
      <c r="BE551" s="228">
        <f>IF(N551="základní",J551,0)</f>
        <v>0</v>
      </c>
      <c r="BF551" s="228">
        <f>IF(N551="snížená",J551,0)</f>
        <v>0</v>
      </c>
      <c r="BG551" s="228">
        <f>IF(N551="zákl. přenesená",J551,0)</f>
        <v>0</v>
      </c>
      <c r="BH551" s="228">
        <f>IF(N551="sníž. přenesená",J551,0)</f>
        <v>0</v>
      </c>
      <c r="BI551" s="228">
        <f>IF(N551="nulová",J551,0)</f>
        <v>0</v>
      </c>
      <c r="BJ551" s="17" t="s">
        <v>81</v>
      </c>
      <c r="BK551" s="228">
        <f>ROUND(I551*H551,2)</f>
        <v>0</v>
      </c>
      <c r="BL551" s="17" t="s">
        <v>261</v>
      </c>
      <c r="BM551" s="227" t="s">
        <v>529</v>
      </c>
    </row>
    <row r="552" s="13" customFormat="1">
      <c r="A552" s="13"/>
      <c r="B552" s="229"/>
      <c r="C552" s="230"/>
      <c r="D552" s="231" t="s">
        <v>135</v>
      </c>
      <c r="E552" s="232" t="s">
        <v>1</v>
      </c>
      <c r="F552" s="233" t="s">
        <v>530</v>
      </c>
      <c r="G552" s="230"/>
      <c r="H552" s="232" t="s">
        <v>1</v>
      </c>
      <c r="I552" s="234"/>
      <c r="J552" s="230"/>
      <c r="K552" s="230"/>
      <c r="L552" s="235"/>
      <c r="M552" s="236"/>
      <c r="N552" s="237"/>
      <c r="O552" s="237"/>
      <c r="P552" s="237"/>
      <c r="Q552" s="237"/>
      <c r="R552" s="237"/>
      <c r="S552" s="237"/>
      <c r="T552" s="238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9" t="s">
        <v>135</v>
      </c>
      <c r="AU552" s="239" t="s">
        <v>83</v>
      </c>
      <c r="AV552" s="13" t="s">
        <v>81</v>
      </c>
      <c r="AW552" s="13" t="s">
        <v>31</v>
      </c>
      <c r="AX552" s="13" t="s">
        <v>73</v>
      </c>
      <c r="AY552" s="239" t="s">
        <v>122</v>
      </c>
    </row>
    <row r="553" s="14" customFormat="1">
      <c r="A553" s="14"/>
      <c r="B553" s="240"/>
      <c r="C553" s="241"/>
      <c r="D553" s="231" t="s">
        <v>135</v>
      </c>
      <c r="E553" s="242" t="s">
        <v>1</v>
      </c>
      <c r="F553" s="243" t="s">
        <v>531</v>
      </c>
      <c r="G553" s="241"/>
      <c r="H553" s="244">
        <v>250</v>
      </c>
      <c r="I553" s="245"/>
      <c r="J553" s="241"/>
      <c r="K553" s="241"/>
      <c r="L553" s="246"/>
      <c r="M553" s="247"/>
      <c r="N553" s="248"/>
      <c r="O553" s="248"/>
      <c r="P553" s="248"/>
      <c r="Q553" s="248"/>
      <c r="R553" s="248"/>
      <c r="S553" s="248"/>
      <c r="T553" s="249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50" t="s">
        <v>135</v>
      </c>
      <c r="AU553" s="250" t="s">
        <v>83</v>
      </c>
      <c r="AV553" s="14" t="s">
        <v>83</v>
      </c>
      <c r="AW553" s="14" t="s">
        <v>31</v>
      </c>
      <c r="AX553" s="14" t="s">
        <v>73</v>
      </c>
      <c r="AY553" s="250" t="s">
        <v>122</v>
      </c>
    </row>
    <row r="554" s="15" customFormat="1">
      <c r="A554" s="15"/>
      <c r="B554" s="251"/>
      <c r="C554" s="252"/>
      <c r="D554" s="231" t="s">
        <v>135</v>
      </c>
      <c r="E554" s="253" t="s">
        <v>1</v>
      </c>
      <c r="F554" s="254" t="s">
        <v>188</v>
      </c>
      <c r="G554" s="252"/>
      <c r="H554" s="255">
        <v>250</v>
      </c>
      <c r="I554" s="256"/>
      <c r="J554" s="252"/>
      <c r="K554" s="252"/>
      <c r="L554" s="257"/>
      <c r="M554" s="258"/>
      <c r="N554" s="259"/>
      <c r="O554" s="259"/>
      <c r="P554" s="259"/>
      <c r="Q554" s="259"/>
      <c r="R554" s="259"/>
      <c r="S554" s="259"/>
      <c r="T554" s="260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T554" s="261" t="s">
        <v>135</v>
      </c>
      <c r="AU554" s="261" t="s">
        <v>83</v>
      </c>
      <c r="AV554" s="15" t="s">
        <v>131</v>
      </c>
      <c r="AW554" s="15" t="s">
        <v>31</v>
      </c>
      <c r="AX554" s="15" t="s">
        <v>81</v>
      </c>
      <c r="AY554" s="261" t="s">
        <v>122</v>
      </c>
    </row>
    <row r="555" s="12" customFormat="1" ht="22.8" customHeight="1">
      <c r="A555" s="12"/>
      <c r="B555" s="199"/>
      <c r="C555" s="200"/>
      <c r="D555" s="201" t="s">
        <v>72</v>
      </c>
      <c r="E555" s="213" t="s">
        <v>532</v>
      </c>
      <c r="F555" s="213" t="s">
        <v>533</v>
      </c>
      <c r="G555" s="200"/>
      <c r="H555" s="200"/>
      <c r="I555" s="203"/>
      <c r="J555" s="214">
        <f>BK555</f>
        <v>0</v>
      </c>
      <c r="K555" s="200"/>
      <c r="L555" s="205"/>
      <c r="M555" s="206"/>
      <c r="N555" s="207"/>
      <c r="O555" s="207"/>
      <c r="P555" s="208">
        <f>SUM(P556:P558)</f>
        <v>0</v>
      </c>
      <c r="Q555" s="207"/>
      <c r="R555" s="208">
        <f>SUM(R556:R558)</f>
        <v>0.057021899999999993</v>
      </c>
      <c r="S555" s="207"/>
      <c r="T555" s="209">
        <f>SUM(T556:T558)</f>
        <v>0</v>
      </c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R555" s="210" t="s">
        <v>83</v>
      </c>
      <c r="AT555" s="211" t="s">
        <v>72</v>
      </c>
      <c r="AU555" s="211" t="s">
        <v>81</v>
      </c>
      <c r="AY555" s="210" t="s">
        <v>122</v>
      </c>
      <c r="BK555" s="212">
        <f>SUM(BK556:BK558)</f>
        <v>0</v>
      </c>
    </row>
    <row r="556" s="2" customFormat="1" ht="24.15" customHeight="1">
      <c r="A556" s="38"/>
      <c r="B556" s="39"/>
      <c r="C556" s="215" t="s">
        <v>232</v>
      </c>
      <c r="D556" s="215" t="s">
        <v>127</v>
      </c>
      <c r="E556" s="216" t="s">
        <v>534</v>
      </c>
      <c r="F556" s="217" t="s">
        <v>535</v>
      </c>
      <c r="G556" s="218" t="s">
        <v>130</v>
      </c>
      <c r="H556" s="219">
        <v>43.863</v>
      </c>
      <c r="I556" s="220"/>
      <c r="J556" s="221">
        <f>ROUND(I556*H556,2)</f>
        <v>0</v>
      </c>
      <c r="K556" s="222"/>
      <c r="L556" s="44"/>
      <c r="M556" s="223" t="s">
        <v>1</v>
      </c>
      <c r="N556" s="224" t="s">
        <v>38</v>
      </c>
      <c r="O556" s="91"/>
      <c r="P556" s="225">
        <f>O556*H556</f>
        <v>0</v>
      </c>
      <c r="Q556" s="225">
        <v>0</v>
      </c>
      <c r="R556" s="225">
        <f>Q556*H556</f>
        <v>0</v>
      </c>
      <c r="S556" s="225">
        <v>0</v>
      </c>
      <c r="T556" s="226">
        <f>S556*H556</f>
        <v>0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227" t="s">
        <v>261</v>
      </c>
      <c r="AT556" s="227" t="s">
        <v>127</v>
      </c>
      <c r="AU556" s="227" t="s">
        <v>83</v>
      </c>
      <c r="AY556" s="17" t="s">
        <v>122</v>
      </c>
      <c r="BE556" s="228">
        <f>IF(N556="základní",J556,0)</f>
        <v>0</v>
      </c>
      <c r="BF556" s="228">
        <f>IF(N556="snížená",J556,0)</f>
        <v>0</v>
      </c>
      <c r="BG556" s="228">
        <f>IF(N556="zákl. přenesená",J556,0)</f>
        <v>0</v>
      </c>
      <c r="BH556" s="228">
        <f>IF(N556="sníž. přenesená",J556,0)</f>
        <v>0</v>
      </c>
      <c r="BI556" s="228">
        <f>IF(N556="nulová",J556,0)</f>
        <v>0</v>
      </c>
      <c r="BJ556" s="17" t="s">
        <v>81</v>
      </c>
      <c r="BK556" s="228">
        <f>ROUND(I556*H556,2)</f>
        <v>0</v>
      </c>
      <c r="BL556" s="17" t="s">
        <v>261</v>
      </c>
      <c r="BM556" s="227" t="s">
        <v>536</v>
      </c>
    </row>
    <row r="557" s="2" customFormat="1" ht="16.5" customHeight="1">
      <c r="A557" s="38"/>
      <c r="B557" s="39"/>
      <c r="C557" s="263" t="s">
        <v>537</v>
      </c>
      <c r="D557" s="263" t="s">
        <v>302</v>
      </c>
      <c r="E557" s="264" t="s">
        <v>538</v>
      </c>
      <c r="F557" s="265" t="s">
        <v>539</v>
      </c>
      <c r="G557" s="266" t="s">
        <v>130</v>
      </c>
      <c r="H557" s="267">
        <v>43.863</v>
      </c>
      <c r="I557" s="268"/>
      <c r="J557" s="269">
        <f>ROUND(I557*H557,2)</f>
        <v>0</v>
      </c>
      <c r="K557" s="270"/>
      <c r="L557" s="271"/>
      <c r="M557" s="272" t="s">
        <v>1</v>
      </c>
      <c r="N557" s="273" t="s">
        <v>38</v>
      </c>
      <c r="O557" s="91"/>
      <c r="P557" s="225">
        <f>O557*H557</f>
        <v>0</v>
      </c>
      <c r="Q557" s="225">
        <v>0.0012999999999999999</v>
      </c>
      <c r="R557" s="225">
        <f>Q557*H557</f>
        <v>0.057021899999999993</v>
      </c>
      <c r="S557" s="225">
        <v>0</v>
      </c>
      <c r="T557" s="226">
        <f>S557*H557</f>
        <v>0</v>
      </c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R557" s="227" t="s">
        <v>306</v>
      </c>
      <c r="AT557" s="227" t="s">
        <v>302</v>
      </c>
      <c r="AU557" s="227" t="s">
        <v>83</v>
      </c>
      <c r="AY557" s="17" t="s">
        <v>122</v>
      </c>
      <c r="BE557" s="228">
        <f>IF(N557="základní",J557,0)</f>
        <v>0</v>
      </c>
      <c r="BF557" s="228">
        <f>IF(N557="snížená",J557,0)</f>
        <v>0</v>
      </c>
      <c r="BG557" s="228">
        <f>IF(N557="zákl. přenesená",J557,0)</f>
        <v>0</v>
      </c>
      <c r="BH557" s="228">
        <f>IF(N557="sníž. přenesená",J557,0)</f>
        <v>0</v>
      </c>
      <c r="BI557" s="228">
        <f>IF(N557="nulová",J557,0)</f>
        <v>0</v>
      </c>
      <c r="BJ557" s="17" t="s">
        <v>81</v>
      </c>
      <c r="BK557" s="228">
        <f>ROUND(I557*H557,2)</f>
        <v>0</v>
      </c>
      <c r="BL557" s="17" t="s">
        <v>261</v>
      </c>
      <c r="BM557" s="227" t="s">
        <v>540</v>
      </c>
    </row>
    <row r="558" s="2" customFormat="1" ht="24.15" customHeight="1">
      <c r="A558" s="38"/>
      <c r="B558" s="39"/>
      <c r="C558" s="215" t="s">
        <v>235</v>
      </c>
      <c r="D558" s="215" t="s">
        <v>127</v>
      </c>
      <c r="E558" s="216" t="s">
        <v>541</v>
      </c>
      <c r="F558" s="217" t="s">
        <v>542</v>
      </c>
      <c r="G558" s="218" t="s">
        <v>283</v>
      </c>
      <c r="H558" s="262"/>
      <c r="I558" s="220"/>
      <c r="J558" s="221">
        <f>ROUND(I558*H558,2)</f>
        <v>0</v>
      </c>
      <c r="K558" s="222"/>
      <c r="L558" s="44"/>
      <c r="M558" s="223" t="s">
        <v>1</v>
      </c>
      <c r="N558" s="224" t="s">
        <v>38</v>
      </c>
      <c r="O558" s="91"/>
      <c r="P558" s="225">
        <f>O558*H558</f>
        <v>0</v>
      </c>
      <c r="Q558" s="225">
        <v>0</v>
      </c>
      <c r="R558" s="225">
        <f>Q558*H558</f>
        <v>0</v>
      </c>
      <c r="S558" s="225">
        <v>0</v>
      </c>
      <c r="T558" s="226">
        <f>S558*H558</f>
        <v>0</v>
      </c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R558" s="227" t="s">
        <v>261</v>
      </c>
      <c r="AT558" s="227" t="s">
        <v>127</v>
      </c>
      <c r="AU558" s="227" t="s">
        <v>83</v>
      </c>
      <c r="AY558" s="17" t="s">
        <v>122</v>
      </c>
      <c r="BE558" s="228">
        <f>IF(N558="základní",J558,0)</f>
        <v>0</v>
      </c>
      <c r="BF558" s="228">
        <f>IF(N558="snížená",J558,0)</f>
        <v>0</v>
      </c>
      <c r="BG558" s="228">
        <f>IF(N558="zákl. přenesená",J558,0)</f>
        <v>0</v>
      </c>
      <c r="BH558" s="228">
        <f>IF(N558="sníž. přenesená",J558,0)</f>
        <v>0</v>
      </c>
      <c r="BI558" s="228">
        <f>IF(N558="nulová",J558,0)</f>
        <v>0</v>
      </c>
      <c r="BJ558" s="17" t="s">
        <v>81</v>
      </c>
      <c r="BK558" s="228">
        <f>ROUND(I558*H558,2)</f>
        <v>0</v>
      </c>
      <c r="BL558" s="17" t="s">
        <v>261</v>
      </c>
      <c r="BM558" s="227" t="s">
        <v>543</v>
      </c>
    </row>
    <row r="559" s="12" customFormat="1" ht="25.92" customHeight="1">
      <c r="A559" s="12"/>
      <c r="B559" s="199"/>
      <c r="C559" s="200"/>
      <c r="D559" s="201" t="s">
        <v>72</v>
      </c>
      <c r="E559" s="202" t="s">
        <v>544</v>
      </c>
      <c r="F559" s="202" t="s">
        <v>545</v>
      </c>
      <c r="G559" s="200"/>
      <c r="H559" s="200"/>
      <c r="I559" s="203"/>
      <c r="J559" s="204">
        <f>BK559</f>
        <v>0</v>
      </c>
      <c r="K559" s="200"/>
      <c r="L559" s="205"/>
      <c r="M559" s="206"/>
      <c r="N559" s="207"/>
      <c r="O559" s="207"/>
      <c r="P559" s="208">
        <f>P560+P563+P565</f>
        <v>0</v>
      </c>
      <c r="Q559" s="207"/>
      <c r="R559" s="208">
        <f>R560+R563+R565</f>
        <v>0</v>
      </c>
      <c r="S559" s="207"/>
      <c r="T559" s="209">
        <f>T560+T563+T565</f>
        <v>0</v>
      </c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R559" s="210" t="s">
        <v>211</v>
      </c>
      <c r="AT559" s="211" t="s">
        <v>72</v>
      </c>
      <c r="AU559" s="211" t="s">
        <v>73</v>
      </c>
      <c r="AY559" s="210" t="s">
        <v>122</v>
      </c>
      <c r="BK559" s="212">
        <f>BK560+BK563+BK565</f>
        <v>0</v>
      </c>
    </row>
    <row r="560" s="12" customFormat="1" ht="22.8" customHeight="1">
      <c r="A560" s="12"/>
      <c r="B560" s="199"/>
      <c r="C560" s="200"/>
      <c r="D560" s="201" t="s">
        <v>72</v>
      </c>
      <c r="E560" s="213" t="s">
        <v>546</v>
      </c>
      <c r="F560" s="213" t="s">
        <v>547</v>
      </c>
      <c r="G560" s="200"/>
      <c r="H560" s="200"/>
      <c r="I560" s="203"/>
      <c r="J560" s="214">
        <f>BK560</f>
        <v>0</v>
      </c>
      <c r="K560" s="200"/>
      <c r="L560" s="205"/>
      <c r="M560" s="206"/>
      <c r="N560" s="207"/>
      <c r="O560" s="207"/>
      <c r="P560" s="208">
        <f>SUM(P561:P562)</f>
        <v>0</v>
      </c>
      <c r="Q560" s="207"/>
      <c r="R560" s="208">
        <f>SUM(R561:R562)</f>
        <v>0</v>
      </c>
      <c r="S560" s="207"/>
      <c r="T560" s="209">
        <f>SUM(T561:T562)</f>
        <v>0</v>
      </c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R560" s="210" t="s">
        <v>211</v>
      </c>
      <c r="AT560" s="211" t="s">
        <v>72</v>
      </c>
      <c r="AU560" s="211" t="s">
        <v>81</v>
      </c>
      <c r="AY560" s="210" t="s">
        <v>122</v>
      </c>
      <c r="BK560" s="212">
        <f>SUM(BK561:BK562)</f>
        <v>0</v>
      </c>
    </row>
    <row r="561" s="2" customFormat="1" ht="16.5" customHeight="1">
      <c r="A561" s="38"/>
      <c r="B561" s="39"/>
      <c r="C561" s="215" t="s">
        <v>548</v>
      </c>
      <c r="D561" s="215" t="s">
        <v>127</v>
      </c>
      <c r="E561" s="216" t="s">
        <v>549</v>
      </c>
      <c r="F561" s="217" t="s">
        <v>547</v>
      </c>
      <c r="G561" s="218" t="s">
        <v>550</v>
      </c>
      <c r="H561" s="219">
        <v>1</v>
      </c>
      <c r="I561" s="220"/>
      <c r="J561" s="221">
        <f>ROUND(I561*H561,2)</f>
        <v>0</v>
      </c>
      <c r="K561" s="222"/>
      <c r="L561" s="44"/>
      <c r="M561" s="223" t="s">
        <v>1</v>
      </c>
      <c r="N561" s="224" t="s">
        <v>38</v>
      </c>
      <c r="O561" s="91"/>
      <c r="P561" s="225">
        <f>O561*H561</f>
        <v>0</v>
      </c>
      <c r="Q561" s="225">
        <v>0</v>
      </c>
      <c r="R561" s="225">
        <f>Q561*H561</f>
        <v>0</v>
      </c>
      <c r="S561" s="225">
        <v>0</v>
      </c>
      <c r="T561" s="226">
        <f>S561*H561</f>
        <v>0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227" t="s">
        <v>131</v>
      </c>
      <c r="AT561" s="227" t="s">
        <v>127</v>
      </c>
      <c r="AU561" s="227" t="s">
        <v>83</v>
      </c>
      <c r="AY561" s="17" t="s">
        <v>122</v>
      </c>
      <c r="BE561" s="228">
        <f>IF(N561="základní",J561,0)</f>
        <v>0</v>
      </c>
      <c r="BF561" s="228">
        <f>IF(N561="snížená",J561,0)</f>
        <v>0</v>
      </c>
      <c r="BG561" s="228">
        <f>IF(N561="zákl. přenesená",J561,0)</f>
        <v>0</v>
      </c>
      <c r="BH561" s="228">
        <f>IF(N561="sníž. přenesená",J561,0)</f>
        <v>0</v>
      </c>
      <c r="BI561" s="228">
        <f>IF(N561="nulová",J561,0)</f>
        <v>0</v>
      </c>
      <c r="BJ561" s="17" t="s">
        <v>81</v>
      </c>
      <c r="BK561" s="228">
        <f>ROUND(I561*H561,2)</f>
        <v>0</v>
      </c>
      <c r="BL561" s="17" t="s">
        <v>131</v>
      </c>
      <c r="BM561" s="227" t="s">
        <v>551</v>
      </c>
    </row>
    <row r="562" s="2" customFormat="1" ht="16.5" customHeight="1">
      <c r="A562" s="38"/>
      <c r="B562" s="39"/>
      <c r="C562" s="215" t="s">
        <v>239</v>
      </c>
      <c r="D562" s="215" t="s">
        <v>127</v>
      </c>
      <c r="E562" s="216" t="s">
        <v>552</v>
      </c>
      <c r="F562" s="217" t="s">
        <v>553</v>
      </c>
      <c r="G562" s="218" t="s">
        <v>550</v>
      </c>
      <c r="H562" s="219">
        <v>1</v>
      </c>
      <c r="I562" s="220"/>
      <c r="J562" s="221">
        <f>ROUND(I562*H562,2)</f>
        <v>0</v>
      </c>
      <c r="K562" s="222"/>
      <c r="L562" s="44"/>
      <c r="M562" s="223" t="s">
        <v>1</v>
      </c>
      <c r="N562" s="224" t="s">
        <v>38</v>
      </c>
      <c r="O562" s="91"/>
      <c r="P562" s="225">
        <f>O562*H562</f>
        <v>0</v>
      </c>
      <c r="Q562" s="225">
        <v>0</v>
      </c>
      <c r="R562" s="225">
        <f>Q562*H562</f>
        <v>0</v>
      </c>
      <c r="S562" s="225">
        <v>0</v>
      </c>
      <c r="T562" s="226">
        <f>S562*H562</f>
        <v>0</v>
      </c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R562" s="227" t="s">
        <v>131</v>
      </c>
      <c r="AT562" s="227" t="s">
        <v>127</v>
      </c>
      <c r="AU562" s="227" t="s">
        <v>83</v>
      </c>
      <c r="AY562" s="17" t="s">
        <v>122</v>
      </c>
      <c r="BE562" s="228">
        <f>IF(N562="základní",J562,0)</f>
        <v>0</v>
      </c>
      <c r="BF562" s="228">
        <f>IF(N562="snížená",J562,0)</f>
        <v>0</v>
      </c>
      <c r="BG562" s="228">
        <f>IF(N562="zákl. přenesená",J562,0)</f>
        <v>0</v>
      </c>
      <c r="BH562" s="228">
        <f>IF(N562="sníž. přenesená",J562,0)</f>
        <v>0</v>
      </c>
      <c r="BI562" s="228">
        <f>IF(N562="nulová",J562,0)</f>
        <v>0</v>
      </c>
      <c r="BJ562" s="17" t="s">
        <v>81</v>
      </c>
      <c r="BK562" s="228">
        <f>ROUND(I562*H562,2)</f>
        <v>0</v>
      </c>
      <c r="BL562" s="17" t="s">
        <v>131</v>
      </c>
      <c r="BM562" s="227" t="s">
        <v>554</v>
      </c>
    </row>
    <row r="563" s="12" customFormat="1" ht="22.8" customHeight="1">
      <c r="A563" s="12"/>
      <c r="B563" s="199"/>
      <c r="C563" s="200"/>
      <c r="D563" s="201" t="s">
        <v>72</v>
      </c>
      <c r="E563" s="213" t="s">
        <v>555</v>
      </c>
      <c r="F563" s="213" t="s">
        <v>556</v>
      </c>
      <c r="G563" s="200"/>
      <c r="H563" s="200"/>
      <c r="I563" s="203"/>
      <c r="J563" s="214">
        <f>BK563</f>
        <v>0</v>
      </c>
      <c r="K563" s="200"/>
      <c r="L563" s="205"/>
      <c r="M563" s="206"/>
      <c r="N563" s="207"/>
      <c r="O563" s="207"/>
      <c r="P563" s="208">
        <f>P564</f>
        <v>0</v>
      </c>
      <c r="Q563" s="207"/>
      <c r="R563" s="208">
        <f>R564</f>
        <v>0</v>
      </c>
      <c r="S563" s="207"/>
      <c r="T563" s="209">
        <f>T564</f>
        <v>0</v>
      </c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R563" s="210" t="s">
        <v>211</v>
      </c>
      <c r="AT563" s="211" t="s">
        <v>72</v>
      </c>
      <c r="AU563" s="211" t="s">
        <v>81</v>
      </c>
      <c r="AY563" s="210" t="s">
        <v>122</v>
      </c>
      <c r="BK563" s="212">
        <f>BK564</f>
        <v>0</v>
      </c>
    </row>
    <row r="564" s="2" customFormat="1" ht="16.5" customHeight="1">
      <c r="A564" s="38"/>
      <c r="B564" s="39"/>
      <c r="C564" s="215" t="s">
        <v>557</v>
      </c>
      <c r="D564" s="215" t="s">
        <v>127</v>
      </c>
      <c r="E564" s="216" t="s">
        <v>558</v>
      </c>
      <c r="F564" s="217" t="s">
        <v>556</v>
      </c>
      <c r="G564" s="218" t="s">
        <v>550</v>
      </c>
      <c r="H564" s="219">
        <v>1</v>
      </c>
      <c r="I564" s="220"/>
      <c r="J564" s="221">
        <f>ROUND(I564*H564,2)</f>
        <v>0</v>
      </c>
      <c r="K564" s="222"/>
      <c r="L564" s="44"/>
      <c r="M564" s="223" t="s">
        <v>1</v>
      </c>
      <c r="N564" s="224" t="s">
        <v>38</v>
      </c>
      <c r="O564" s="91"/>
      <c r="P564" s="225">
        <f>O564*H564</f>
        <v>0</v>
      </c>
      <c r="Q564" s="225">
        <v>0</v>
      </c>
      <c r="R564" s="225">
        <f>Q564*H564</f>
        <v>0</v>
      </c>
      <c r="S564" s="225">
        <v>0</v>
      </c>
      <c r="T564" s="226">
        <f>S564*H564</f>
        <v>0</v>
      </c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R564" s="227" t="s">
        <v>131</v>
      </c>
      <c r="AT564" s="227" t="s">
        <v>127</v>
      </c>
      <c r="AU564" s="227" t="s">
        <v>83</v>
      </c>
      <c r="AY564" s="17" t="s">
        <v>122</v>
      </c>
      <c r="BE564" s="228">
        <f>IF(N564="základní",J564,0)</f>
        <v>0</v>
      </c>
      <c r="BF564" s="228">
        <f>IF(N564="snížená",J564,0)</f>
        <v>0</v>
      </c>
      <c r="BG564" s="228">
        <f>IF(N564="zákl. přenesená",J564,0)</f>
        <v>0</v>
      </c>
      <c r="BH564" s="228">
        <f>IF(N564="sníž. přenesená",J564,0)</f>
        <v>0</v>
      </c>
      <c r="BI564" s="228">
        <f>IF(N564="nulová",J564,0)</f>
        <v>0</v>
      </c>
      <c r="BJ564" s="17" t="s">
        <v>81</v>
      </c>
      <c r="BK564" s="228">
        <f>ROUND(I564*H564,2)</f>
        <v>0</v>
      </c>
      <c r="BL564" s="17" t="s">
        <v>131</v>
      </c>
      <c r="BM564" s="227" t="s">
        <v>559</v>
      </c>
    </row>
    <row r="565" s="12" customFormat="1" ht="22.8" customHeight="1">
      <c r="A565" s="12"/>
      <c r="B565" s="199"/>
      <c r="C565" s="200"/>
      <c r="D565" s="201" t="s">
        <v>72</v>
      </c>
      <c r="E565" s="213" t="s">
        <v>560</v>
      </c>
      <c r="F565" s="213" t="s">
        <v>561</v>
      </c>
      <c r="G565" s="200"/>
      <c r="H565" s="200"/>
      <c r="I565" s="203"/>
      <c r="J565" s="214">
        <f>BK565</f>
        <v>0</v>
      </c>
      <c r="K565" s="200"/>
      <c r="L565" s="205"/>
      <c r="M565" s="206"/>
      <c r="N565" s="207"/>
      <c r="O565" s="207"/>
      <c r="P565" s="208">
        <f>P566</f>
        <v>0</v>
      </c>
      <c r="Q565" s="207"/>
      <c r="R565" s="208">
        <f>R566</f>
        <v>0</v>
      </c>
      <c r="S565" s="207"/>
      <c r="T565" s="209">
        <f>T566</f>
        <v>0</v>
      </c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R565" s="210" t="s">
        <v>211</v>
      </c>
      <c r="AT565" s="211" t="s">
        <v>72</v>
      </c>
      <c r="AU565" s="211" t="s">
        <v>81</v>
      </c>
      <c r="AY565" s="210" t="s">
        <v>122</v>
      </c>
      <c r="BK565" s="212">
        <f>BK566</f>
        <v>0</v>
      </c>
    </row>
    <row r="566" s="2" customFormat="1" ht="16.5" customHeight="1">
      <c r="A566" s="38"/>
      <c r="B566" s="39"/>
      <c r="C566" s="215" t="s">
        <v>562</v>
      </c>
      <c r="D566" s="215" t="s">
        <v>127</v>
      </c>
      <c r="E566" s="216" t="s">
        <v>563</v>
      </c>
      <c r="F566" s="217" t="s">
        <v>561</v>
      </c>
      <c r="G566" s="218" t="s">
        <v>550</v>
      </c>
      <c r="H566" s="219">
        <v>1</v>
      </c>
      <c r="I566" s="220"/>
      <c r="J566" s="221">
        <f>ROUND(I566*H566,2)</f>
        <v>0</v>
      </c>
      <c r="K566" s="222"/>
      <c r="L566" s="44"/>
      <c r="M566" s="274" t="s">
        <v>1</v>
      </c>
      <c r="N566" s="275" t="s">
        <v>38</v>
      </c>
      <c r="O566" s="276"/>
      <c r="P566" s="277">
        <f>O566*H566</f>
        <v>0</v>
      </c>
      <c r="Q566" s="277">
        <v>0</v>
      </c>
      <c r="R566" s="277">
        <f>Q566*H566</f>
        <v>0</v>
      </c>
      <c r="S566" s="277">
        <v>0</v>
      </c>
      <c r="T566" s="278">
        <f>S566*H566</f>
        <v>0</v>
      </c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R566" s="227" t="s">
        <v>131</v>
      </c>
      <c r="AT566" s="227" t="s">
        <v>127</v>
      </c>
      <c r="AU566" s="227" t="s">
        <v>83</v>
      </c>
      <c r="AY566" s="17" t="s">
        <v>122</v>
      </c>
      <c r="BE566" s="228">
        <f>IF(N566="základní",J566,0)</f>
        <v>0</v>
      </c>
      <c r="BF566" s="228">
        <f>IF(N566="snížená",J566,0)</f>
        <v>0</v>
      </c>
      <c r="BG566" s="228">
        <f>IF(N566="zákl. přenesená",J566,0)</f>
        <v>0</v>
      </c>
      <c r="BH566" s="228">
        <f>IF(N566="sníž. přenesená",J566,0)</f>
        <v>0</v>
      </c>
      <c r="BI566" s="228">
        <f>IF(N566="nulová",J566,0)</f>
        <v>0</v>
      </c>
      <c r="BJ566" s="17" t="s">
        <v>81</v>
      </c>
      <c r="BK566" s="228">
        <f>ROUND(I566*H566,2)</f>
        <v>0</v>
      </c>
      <c r="BL566" s="17" t="s">
        <v>131</v>
      </c>
      <c r="BM566" s="227" t="s">
        <v>564</v>
      </c>
    </row>
    <row r="567" s="2" customFormat="1" ht="6.96" customHeight="1">
      <c r="A567" s="38"/>
      <c r="B567" s="66"/>
      <c r="C567" s="67"/>
      <c r="D567" s="67"/>
      <c r="E567" s="67"/>
      <c r="F567" s="67"/>
      <c r="G567" s="67"/>
      <c r="H567" s="67"/>
      <c r="I567" s="67"/>
      <c r="J567" s="67"/>
      <c r="K567" s="67"/>
      <c r="L567" s="44"/>
      <c r="M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</row>
  </sheetData>
  <sheetProtection sheet="1" autoFilter="0" formatColumns="0" formatRows="0" objects="1" scenarios="1" spinCount="100000" saltValue="pkYeMvzAb9t9Of84+2WaiQgX6GLTwpsisJU2gjM0Vov5q8dMqbuj5JCMSOiI4kcpH3wnLJXjpA3UlRjuSTzXBA==" hashValue="669EK0rgQu96A/Nw9Wtdvm1EqABLEuv51wHU/TmkBJIzoSKAjQdobKBihvj7GKMq9vR2tS7K8Q/GDllRVWpwlw==" algorithmName="SHA-512" password="CC35"/>
  <autoFilter ref="C130:K566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Bažant František</dc:creator>
  <cp:lastModifiedBy>Bažant František</cp:lastModifiedBy>
  <dcterms:created xsi:type="dcterms:W3CDTF">2024-03-12T03:37:41Z</dcterms:created>
  <dcterms:modified xsi:type="dcterms:W3CDTF">2024-03-12T03:37:46Z</dcterms:modified>
</cp:coreProperties>
</file>